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000" activeTab="6"/>
  </bookViews>
  <sheets>
    <sheet name="ბათუმი" sheetId="9" r:id="rId1"/>
    <sheet name="ქობულეთი" sheetId="12" r:id="rId2"/>
    <sheet name="ხელვაჩაური " sheetId="14" r:id="rId3"/>
    <sheet name="ქედა" sheetId="4" r:id="rId4"/>
    <sheet name="შუახევი" sheetId="13" r:id="rId5"/>
    <sheet name="ხულო" sheetId="6" r:id="rId6"/>
    <sheet name="ბათუმისა და ქობულეთის სპეცი" sheetId="15" r:id="rId7"/>
  </sheets>
  <externalReferences>
    <externalReference r:id="rId8"/>
  </externalReferences>
  <definedNames>
    <definedName name="_xlnm._FilterDatabase" localSheetId="0" hidden="1">ბათუმი!$A$4:$C$4</definedName>
    <definedName name="_xlnm._FilterDatabase" localSheetId="6" hidden="1">'ბათუმისა და ქობულეთის სპეცი'!$A$4:$C$4</definedName>
    <definedName name="_xlnm._FilterDatabase" localSheetId="1" hidden="1">ქობულეთი!$A$4:$C$4</definedName>
    <definedName name="_xlnm._FilterDatabase" localSheetId="4" hidden="1">შუახევი!$A$3:$C$161</definedName>
    <definedName name="_xlnm._FilterDatabase" localSheetId="2" hidden="1">'ხელვაჩაური '!$A$4:$C$4</definedName>
    <definedName name="_xlnm.Print_Titles" localSheetId="3">ქედა!$4:$4</definedName>
    <definedName name="_xlnm.Print_Titles" localSheetId="1">ქობულეთი!$4:$4</definedName>
    <definedName name="_xlnm.Print_Titles" localSheetId="5">ხულო!$4:$4</definedName>
    <definedName name="_xlnm.Print_Area" localSheetId="0">ბათუმი!$A$1:$C$22</definedName>
    <definedName name="_xlnm.Print_Area" localSheetId="6">'ბათუმისა და ქობულეთის სპეცი'!$A$1:$C$9</definedName>
    <definedName name="_xlnm.Print_Area" localSheetId="3">ქედა!$A$1:$C$13</definedName>
    <definedName name="_xlnm.Print_Area" localSheetId="1">ქობულეთი!$A$1:$C$35</definedName>
    <definedName name="_xlnm.Print_Area" localSheetId="4">შუახევი!$A$1:$C$15</definedName>
    <definedName name="_xlnm.Print_Area" localSheetId="2">'ხელვაჩაური '!$A$1:$C$7</definedName>
    <definedName name="_xlnm.Print_Area" localSheetId="5">ხულო!$A$1:$C$28</definedName>
  </definedNames>
  <calcPr calcId="162913"/>
</workbook>
</file>

<file path=xl/calcChain.xml><?xml version="1.0" encoding="utf-8"?>
<calcChain xmlns="http://schemas.openxmlformats.org/spreadsheetml/2006/main">
  <c r="C9" i="15" l="1"/>
  <c r="C13" i="4" l="1"/>
  <c r="C35" i="12"/>
  <c r="C22" i="9"/>
  <c r="C15" i="13" l="1"/>
  <c r="C28" i="6"/>
  <c r="C7" i="14" l="1"/>
  <c r="E29" i="6" l="1"/>
  <c r="D29" i="6"/>
  <c r="F28" i="6"/>
  <c r="E28" i="6"/>
  <c r="D28" i="6"/>
</calcChain>
</file>

<file path=xl/sharedStrings.xml><?xml version="1.0" encoding="utf-8"?>
<sst xmlns="http://schemas.openxmlformats.org/spreadsheetml/2006/main" count="138" uniqueCount="115">
  <si>
    <t>#</t>
  </si>
  <si>
    <t>სულ</t>
  </si>
  <si>
    <t>საკუთარი შემოსავლები(ადგ.შემოსავლებს+გათანაბრებითი ტრანსფერი)</t>
  </si>
  <si>
    <t>რესპუბლიკური ბიუჯეტით</t>
  </si>
  <si>
    <t>თანხა</t>
  </si>
  <si>
    <t xml:space="preserve"> დასახელება</t>
  </si>
  <si>
    <t>აჭარის ავტონომიური რესპუბლიკის 2020 წლის რესპუბლიკური ბიუჯეტით განსაზღვრული ქალაქ ბათუმის მუნიციპალიტეტზე გადასაცემი კაპიტალური ტრანსფერის ფარგლებში განსახორციელებელი კაპიტალური პროექტების ჩამონათვალი</t>
  </si>
  <si>
    <t>აჭარის ავტონომიური რესპუბლიკის 2020 წლის რესპუბლიკური ბიუჯეტით განსაზღვრული  ქობულეთის მუნიციპალიტეტზე  გადასაცემი კაპიტალური ტრანსფერის ფარგლებში განსახორციელებელი კაპიტალური პროექტების ჩამონათვალი</t>
  </si>
  <si>
    <t>აჭარის ავტონომიური რესპუბლიკის 2020 წლის რესპუბლიკური ბიუჯეტით განსაზღვრული  ხელვაჩაურის მუნიციპალიტეტზე  გადასაცემი კაპიტალური ტრანსფერის ფარგლებში განსახორციელებელი კაპიტალური პროექტების ჩამონათვალი</t>
  </si>
  <si>
    <t>აჭარის ავტონომიური რესპუბლიკის 2020 წლის რესპუბლიკური ბიუჯეტით განსაზღვრული  ქედის მუნიციპალიტეტზე  გადასაცემი კაპიტალური ტრანსფერის ფარგლებში განსახორციელებელი კაპიტალური პროექტების ჩამონათვალი</t>
  </si>
  <si>
    <t>აჭარის ავტონომიური რესპუბლიკის 2020 წლის რესპუბლიკური ბიუჯეტით განსაზღვრული  შუახევის მუნიციპალიტეტზე  გადასაცემი კაპიტალური ტრანსფერის ფარგლებში განსახორციელებელი კაპიტალური პროექტების ჩამონათვალი</t>
  </si>
  <si>
    <t>აჭარის ავტონომიური რესპუბლიკის 2020 წლის რესპუბლიკური ბიუჯეტით განსაზღვრული  ხულოს მუნიციპალიტეტზე  გადასაცემი კაპიტალური ტრანსფერის ფარგლებში განსახორციელებელი კაპიტალური პროექტების ჩამონათვალი</t>
  </si>
  <si>
    <t>სოფელ აქუცის ქვედა უბანში მისასვლელ გზაზე მდინარე აჭარისწყალზე გადასასვლელი საავტომობილო ხიდის მშენებლობა</t>
  </si>
  <si>
    <t>ახალშენის საბავშვო ბაღის მშენებლობა</t>
  </si>
  <si>
    <t>მუნიციპალიტეტის შიდა საუბნო გზების რეაბილიტაცია (ბეტონის საფარის დაგება)</t>
  </si>
  <si>
    <t>ფურტიო ბუთურაული ნენიის სასმელი წყლის შიდა ქსელის და გამანაწილებელი რეზერვუარების მოწყობის დასრულება</t>
  </si>
  <si>
    <t>სამთო იალაღებზე შიდა ელექტროგადამცემი ქსელის მოწყობის დასრულება</t>
  </si>
  <si>
    <t>დაბის კეთილმოწყობა</t>
  </si>
  <si>
    <t>სოფლის ცენტრების კეთილმოწყობა</t>
  </si>
  <si>
    <t>მეწყერსაწინააღმდეგო ღონისძიებები</t>
  </si>
  <si>
    <t xml:space="preserve"> ღონისძიების დასახელება</t>
  </si>
  <si>
    <t>ე.წ. „ჭაობის დასახლებაში“ ქუჩების კეთილმოწყობა: აჭარისწყლის შესახვევის, ბაგრატიონის ჩიხის, გონიოს ქუჩის, თევრათ გორგილაძის ქუჩის, ლადო ასათიანის ჩიხის, ლუკა ასათიანის შესახვევის, ვარშანიძის შესახვევის და პირველი შესახვევის, პ. მელიქიშვილის ჩიხის, ლ. გელაძის ქუჩის, პ. მელიქიშვილის II შესახვევის, ნანა გვარიშვილის ქუჩის, ს. ხიმშიაშვილის ქუჩის №109-113-ის მონაკვეთის, ურეხის ქუჩის, ურეხის ჩიხის და დემეტრე თავდადებულის შესახვევის კეთილმოწყობა</t>
  </si>
  <si>
    <t xml:space="preserve">ე.წ „ჭაობის დასახლებაში“ ქუჩების კეთილმოწყობა: ვაჟა-ფშაველას ქუჩის მონაკვეთი (ლადო ასათიანის ქუჩიდან ბაგრატიონის ქუჩამდე) სანიაღვრეებით, ლუკა ასათიანის ქუჩის მონაკვეთი (ვარშანიძის ქუჩიდან ბაგრატიონის ქუჩამდე) სანიაღვრეებით, ჰ. აბაშიძის ქუჩის მონაკვეთი (ლადო ასათიანის ქუჩიდან ბაგრატიონის ქუჩამდე) </t>
  </si>
  <si>
    <t>გიორგი ბრწყინვალეს ქუჩის კეთილმოწყობა</t>
  </si>
  <si>
    <t>ბონი-გოროდოკის დასახლების ქუჩების კეთილმოწყობა: ალ. ჩხაიძის ქუჩა (ფეხით სავალი ნაწილი ერთ მხარეს, ჯიბეები) და ქუჩის გაგრძელების იაშვილის ქუჩიდან ერისთავის ქუჩამდე, იოსელიანის ქუჩის, ერისთავის შესახვევისა და მეორე ჩიხის, ა. ნოღაიდელის ქუჩის, იაშვილის ქუჩის, კაიკაციშვილის, იუნკერების, დადიანის და თაყაიშვილის ქუჩების სარეაბილიტაციო სამუშაოები</t>
  </si>
  <si>
    <t>ლერმონტოვის ქუჩის გაგრძელებაზე გენერალ აბაშიძის ქუჩამდე (ხორცკომბინატის მიმდებარედ) არსებული სანიაღვრე არხის მოწყობა და სულხან-საბა ორბელიანის ქუჩის კეთილმოწყობა</t>
  </si>
  <si>
    <t>ხიმშიაშვილის დასახლების ქუჩების კეთილმოწყობა: ი. ჯავახიშვილის ქუჩის კეთილმოწყობა (ტბელ აბუსერიძის ქუჩიდან შ. ხიმშიაშვილის ქუჩამდე), ჟილინის არხის მიმდებარე ქუჩის კეთილმოწყობა</t>
  </si>
  <si>
    <t>ე.წ. „ბარცხანის“ ხიდის რეაბილიტაცია</t>
  </si>
  <si>
    <t xml:space="preserve">აეროპორტის დასახლების ქუჩების: ანგისის პირველი შესახვევის მონაკვეთების, აეროპორტის გზატკეცილი №238-დან №252-მდე და აეროპორტის გზატკეცილი №219-დან №235-მდე კეთილმოწყობა </t>
  </si>
  <si>
    <t xml:space="preserve">მ. ლერმონტოვის ქ. #96-ის მიმდებარედ საბავშვო ბაღის მშენებლობა  </t>
  </si>
  <si>
    <t>თოდოგაურის დასახლებაში წყალსადენის ქსელის მოწყობა (II ეტაპი - 40 ოჯახის დამატებით)</t>
  </si>
  <si>
    <t>ახალი ბულვარიდან აეროპორტის გზატკეცილამდე მეჯინის არხის გასწრივ კედლების მოწყობა</t>
  </si>
  <si>
    <t>ოძელაშვილის ქუჩის სარეაბილიტაციო სამუშაოები</t>
  </si>
  <si>
    <t>ჯავახიშვილის ქუჩის I და II შესახვევის სარეაბილიტაციო სამუშაოები</t>
  </si>
  <si>
    <t>გაგარინის ქუჩის მონაკვეთის კეთილმოწყობა</t>
  </si>
  <si>
    <t>ჯაყელის ქუჩის სანიაღვრე არხის მოწყობა</t>
  </si>
  <si>
    <t xml:space="preserve">აკაკი შანიძის ქუჩის I ჩიხიდან სანიაღვრე არხის მოწყობა </t>
  </si>
  <si>
    <t>სოფელ პაქსაძეების ადმინისტრაციული სახლის მშენებლობა</t>
  </si>
  <si>
    <t>სოფელ გელაძეების ადმინისტრაციული სახლის მშენებლობა</t>
  </si>
  <si>
    <t>ფერდსამაგრი სამუშაოები</t>
  </si>
  <si>
    <t>სოფელ წაბლანაში 1989 წლის 19 აპრილს სტიქიური უბედურების დროს დაღუპულთა ხსოვნის მემორიალის მოწყობა</t>
  </si>
  <si>
    <t>მუნიციპალური დარბაზის რეკონსტრუქცია-რემონტი</t>
  </si>
  <si>
    <t>ფუშრუკაულის საზაფხულო იალაღებზე ელექტროგაყვანილობის ქსელის მოწყობა</t>
  </si>
  <si>
    <t>სოფელ ვაშლოვანში მეორე მსოფლიო ომში დაღუპულთა  და სოფელ ღურტაში სტიქიის შედეგად დაღუპულთა მემორიალების რეაბილიტაცია</t>
  </si>
  <si>
    <t xml:space="preserve">დაბა ხულოში დავით მამულაძის ქუჩაზე საყრდენი კედლისა და საფეხმავლო ბილიკის მოწყობა </t>
  </si>
  <si>
    <t>რიყეთში სასმელი წყლის სისტემის მოწყობა</t>
  </si>
  <si>
    <t>სოფელ ძირკვაძეებში სოფლის კლუბის მიმდებარედ სახიდე გადასასვლელების მოწყობა</t>
  </si>
  <si>
    <t>წაბლიანში სასმელი წყლის სისტემის რეაბილიტაცია</t>
  </si>
  <si>
    <t>სოფელ განახლებასა და სოფელ ჩაოში სასმელი წყლის სისტემის რეაბილიტაცია</t>
  </si>
  <si>
    <t>ბეღლეთი-ბოძაურის დამაკავშირებელი საფეხმავლო ხიდის მოწყობა</t>
  </si>
  <si>
    <t>ეკლანის წყალის გამანაწილებელი რეზერვუარის მოწყობა</t>
  </si>
  <si>
    <t>დიდაჭარაში ადმინისტრაციული შენობის  მშენებლობა</t>
  </si>
  <si>
    <t>დიოკნისში საბავშვო ბაღის მშენებლობა</t>
  </si>
  <si>
    <t>ბეშუმის შესასვლელში საგუშაგოს მშენებლობა</t>
  </si>
  <si>
    <t>ელელიძეებში სპორტული მოედნის რეაბილიტაცია</t>
  </si>
  <si>
    <t>მუნიციპალიტეტის სხვადასხვა სოფელში პრობლემური მონაკვეთების მოსაწყობად მზა ბეტონის შეძენა</t>
  </si>
  <si>
    <t>ღორჯომის ბაღის რეაბილიტაცია</t>
  </si>
  <si>
    <t>სანიაღვრე არხების მოწყობა სხვადასხვა სოფელში</t>
  </si>
  <si>
    <t>მახალაკიძეების ბაგა-ბაღის  და ეზოს კეთილმოწყობა</t>
  </si>
  <si>
    <t xml:space="preserve">დღვანის ბაგა ბაღის მშენებლობა </t>
  </si>
  <si>
    <t>სოფლებში და სამთო იალაღებზე სასმელი წყლების მოყვანა</t>
  </si>
  <si>
    <t>ქობულეთის მუნიციპალიტეტის ტერიტორიაზე გზებზე ბეტონის საფარის მოწყობა</t>
  </si>
  <si>
    <t>ქ. ქობულეთში კაფე ედემთან (რუსთაველიდან აღმაშენებელზე და აღმაშენებლიდან ზღვაზე) გადასასვლელის კეთილმოწყობის სამუშაოები</t>
  </si>
  <si>
    <t>დაბა ჩაქვის ცენტრის კეთილმოწყობა</t>
  </si>
  <si>
    <t>ქობულეთის მუნიციპალიტეტის სოფლებში  მოსაცდელების მოწყობა</t>
  </si>
  <si>
    <t>ქობულეთის მუნიციპალიტეტის სოფლებში (სამება, კვირიკე, ბობოყვათი, ქვედა აჭყვა) წყალსადენის სისტემაზე ჭაბურღილების მოწყობა</t>
  </si>
  <si>
    <t>ქობულეთის მუნიციპალიტეტის სოფლებში (ციხისძირი, ქვ.კონდიდი) წყალსადენის სისტემაზე ჭაბურღილების მოწყობა</t>
  </si>
  <si>
    <t>ქ. ქობულეთში, ჯავახიშვილის ქ N2-ში საკანალიზციო სისტემის მოწყობა</t>
  </si>
  <si>
    <t>ნაგავშემკრები კონტეინერის შეძენა</t>
  </si>
  <si>
    <t>ქალაქ ქობულეთის სანაპირო ზოლში  ზღვისპირა პარკის მოწყობა (II ეტაპი)</t>
  </si>
  <si>
    <t>ქობულეთის მუნიციპალიტეტის ტერიტორიაზე მრავალბინიანი საცხოვრებელი სახლების  (ჯავახიშვილის ქ.N51; თავისუფლების N90) ეზოების ტერიტორიაზე სკვერის კეთილმოწყობა</t>
  </si>
  <si>
    <t>დაბა ჩაქვში მ. აბაშიძის ქ.N11-ში ეზოს/სკვერის კეთილმოწყობა</t>
  </si>
  <si>
    <t>ქ. ქობულეთში, პოპოვის ქუჩა N28-თან მისასვლელისა და ეზოს/სკვერის კეთილმოწყობის სამუშაოები</t>
  </si>
  <si>
    <t>ქობულეთის სანაპიროსთვის დეკორატიული საპარკე სკამების შეძენა</t>
  </si>
  <si>
    <t>მუნიციპალიტეტის ტერიტორიაზე არსებულ სკვერებსა და პარკებში განსათავსებლად ფანჩატურების მოწყობა</t>
  </si>
  <si>
    <t>ქ. ქობულეთში არსებული 9 აპრილის სკვერში მემორიალის მოწყობა</t>
  </si>
  <si>
    <t>ქობულეთის მუნიციპალიტეტის სოფ. ლეღვაში საბავშვო ბაღის მოწყობა</t>
  </si>
  <si>
    <t>ქობულეთის მუნიციპალიტეტის სოფ. ხალაში საბავშვო ბაღის მოწყობა</t>
  </si>
  <si>
    <t>ქობულეთის მუნიციპალიტეტის ტერიტორიაზე არსებული საბავშვო ბაღების სარეაბილიტაციო სამუშაოები</t>
  </si>
  <si>
    <t>სოფ. კვირიკეში (მეურნეობაში და სასირეში) 2 ერთეული მინი სტადიონის მოწყობა</t>
  </si>
  <si>
    <t>ქობულეთის მუნიციპალიტეტის სოფ. ბობოყვათში ფეხბურთის მოედნის მოწყობა</t>
  </si>
  <si>
    <t>ქობულეთის მუნიციპალიტეტში არსებულ 6 მრავალბინიან საცხოვრებელ კორპუსში 12 ახალი ლიფტის მოწყობა</t>
  </si>
  <si>
    <t>ხელვაჩაურის მუნიციპალიტეტში არსებული ეკომიგრანტი ოჯახებისათვის მრავალბინიანი საცხოვრებელი სახლის საპროექტო-სახარჯთაღრიცხვო დოკუმენტაციის მომზადება და სამშენებლო სამუშაოები</t>
  </si>
  <si>
    <t>საპროექტო-სახარჯთაღრიცხვო დოკუმენტაციის შეძენა</t>
  </si>
  <si>
    <t>გუდიაშვილის ქუჩის რეაბილიტაციის სამუშაოები</t>
  </si>
  <si>
    <t>ქ. ქობულეთში, ახალსოფელში არსებული სტადიონის რეაბილიტაცია</t>
  </si>
  <si>
    <t>დაბა ქედაში ფრიდონ ხალვაშის სახელობის პარკის კეთილმოწყობა</t>
  </si>
  <si>
    <t>ქედის მუნიციპალიტეტის სოფელ პ. მაისში მრავალბინიანი საცხოვრებელი სახლის მშენებლობა</t>
  </si>
  <si>
    <t xml:space="preserve">ქობულეთის მუნიციპალიტეტში სტიქიის სალიკვიდაციო ღონისძიებების სამუშაოები </t>
  </si>
  <si>
    <t>ქობულეთის მუნიციპალიტეტის სოფლებში (ქაქუთი, გვარა, სოფ.ქობულეთი-კოხი, კკვირიკე-მუხრანი, ახალსოფლის დასახლება, დაგვა, მუხაესტატე-ალამბარი) გარე განათების მოწყობა</t>
  </si>
  <si>
    <t>ქობულეთის მუნიციპალიტეტის სოფლებში (ქაქუთი, ბუკნარი, შუაღელე, ციხისძირი, ზედა აჭყვა) წყალსადენის სათავე ნაგებობის მშენებლობა/რეაბილიტაცია და ზედა აჭყვას წყალსადენის სამარაგო რეზერვუარის რეაბილიტაცია</t>
  </si>
  <si>
    <t>სპეც. ტექნიკის (1 ერთეული ნაგავმზიდი, 1 ერთეული უნივერსალური ექსკავატორი და 1 ერთეული სატვირთო ფორდ ტრანზიტი) შეძენა</t>
  </si>
  <si>
    <t>ქობულეთის მუნიციპალიტეტის სოფ. ალაბარში საბავშვო ბაღის მშენებლობის სამუშაოები</t>
  </si>
  <si>
    <t xml:space="preserve">სოფ. ცეცხლაურში არსებული სპორტული მოედნის შემოღობვის და ხინოს დასახლებაში ახალი სტადიონის მოწყობა </t>
  </si>
  <si>
    <t>ქ. ქობულეთის ტერიტორიაზე არსებული 6 ერთეული (აბაშიძის ქუჩაზე ლუკოილის მიმდებარედ, რუსთაველის ქ N140, კომახიძის ქ N13; კომახიძის ქ  N15; რუსთაველის ქ N162; აღმაშენებელის ქ. დაცული ტერიტორიების მიმდებარედ) სტადიონების რეაბლიტაცია</t>
  </si>
  <si>
    <t>მუხაესტატეს მეურნეობაში სტადიონის მოწყობა</t>
  </si>
  <si>
    <t>დაბა ოჩხაურის ადმინისტრაციული შენობის და ქ. ქობულეთში სასწრაფო ეზოს სოფ. ცეცხლაურში 8 აგვისტოს ომში დაღუპულთა სკვერის და ჭახათის ცენტრის კეთილმოწყობა</t>
  </si>
  <si>
    <t>დაბა ქედაში, მდ. აკავრეთასა და აჭარისწყლის ნაპირსამაგრი სამუშაოები</t>
  </si>
  <si>
    <t>დაბა ქედაში მერაბ კოსტავას ქუჩა #3 მდებარე ორსართულიანი სახლის რეკონსტრუქცია (მუზეუმის განსათავსებლად)</t>
  </si>
  <si>
    <t>ქედის მუნიციპალიტეტში აბაშიძის ქუჩის რეაბილიტაცია</t>
  </si>
  <si>
    <t>სპორტული სტადიონების რეაბილიტაცია (დაბა ქედა 105 300, სოფელი პ. მაისის 66 900 , ახოს 63 000, სოფელი ახოს #1 საშუალო სკოლასთან 64 800)</t>
  </si>
  <si>
    <t>შიდა სასოფლო-საუბნო გზების რეაბილიტაცია</t>
  </si>
  <si>
    <t>კვატიის საბავშვო ბაღის ეზოს კეთილმოწყობა</t>
  </si>
  <si>
    <t>ძმაგულაში საფეხმავლო ხიდის მოწყობა</t>
  </si>
  <si>
    <t>ფურტიოს ბაგა ბაღის ეზოს კეთილმოწყობა</t>
  </si>
  <si>
    <t>ქობულეთის მუნიციპალიტეტში მრავალბინიანი საცხოვრებელი სახლების გადახურვა</t>
  </si>
  <si>
    <t>დანართი # 6</t>
  </si>
  <si>
    <t>დანართი # 7</t>
  </si>
  <si>
    <t>დანართი # 8</t>
  </si>
  <si>
    <t>დანართი # 9</t>
  </si>
  <si>
    <t>დანართი # 10</t>
  </si>
  <si>
    <t>დანართი # 11</t>
  </si>
  <si>
    <t>დანართი # 12</t>
  </si>
  <si>
    <t>აჭარის ავტონომიური რესპუბლიკის 2020 წლის რესპუბლიკური ბიუჯეტით განსაზღვრული  ბათუმისა და ქობულეთის მუნიციპალიტეტებზე  გადასაცემი სპეციალური ტრანსფერის ფარგლებში 
განსახორციელებელი პროექტების ჩამონათვალი</t>
  </si>
  <si>
    <t>ბათუმში კომუნალური ინფრასტრუქტურის დაწესებულებათა რეაბილიტაცია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</si>
</sst>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0;[Red]#,##0"/>
    <numFmt numFmtId="165" formatCode="_-* #,##0_р_._-;\-* #,##0_р_._-;_-* &quot;-&quot;??_р_._-;_-@_-"/>
    <numFmt numFmtId="166" formatCode="#,##0.000"/>
  </numFmts>
  <fonts count="33" x14ac:knownFonts="1">
    <font>
      <sz val="11"/>
      <color theme="1"/>
      <name val="Calibri"/>
      <family val="2"/>
      <scheme val="minor"/>
    </font>
    <font>
      <sz val="11"/>
      <color theme="1"/>
      <name val="Calibri"/>
      <family val="2"/>
      <charset val="204"/>
      <scheme val="minor"/>
    </font>
    <font>
      <b/>
      <sz val="11"/>
      <color theme="1"/>
      <name val="Calibri"/>
      <family val="2"/>
      <charset val="204"/>
      <scheme val="minor"/>
    </font>
    <font>
      <b/>
      <sz val="10"/>
      <color theme="1"/>
      <name val="Calibri"/>
      <family val="2"/>
      <charset val="204"/>
      <scheme val="minor"/>
    </font>
    <font>
      <sz val="12"/>
      <color theme="1"/>
      <name val="Calibri"/>
      <family val="2"/>
      <scheme val="minor"/>
    </font>
    <font>
      <b/>
      <sz val="10"/>
      <color theme="1"/>
      <name val="Sylfaen"/>
      <family val="1"/>
    </font>
    <font>
      <b/>
      <sz val="10"/>
      <color theme="1"/>
      <name val="Sylfaen"/>
      <family val="1"/>
      <charset val="204"/>
    </font>
    <font>
      <sz val="11"/>
      <color theme="1"/>
      <name val="Sylfaen"/>
      <family val="1"/>
    </font>
    <font>
      <b/>
      <sz val="11"/>
      <color theme="1"/>
      <name val="Sylfaen"/>
      <family val="1"/>
      <charset val="204"/>
    </font>
    <font>
      <sz val="11"/>
      <color theme="1"/>
      <name val="Sylfaen"/>
      <family val="1"/>
      <charset val="204"/>
    </font>
    <font>
      <sz val="10"/>
      <color theme="1"/>
      <name val="Sylfaen"/>
      <family val="1"/>
      <charset val="204"/>
    </font>
    <font>
      <b/>
      <sz val="12"/>
      <color theme="1"/>
      <name val="Sylfaen"/>
      <family val="1"/>
      <charset val="204"/>
    </font>
    <font>
      <b/>
      <i/>
      <sz val="11"/>
      <color theme="1"/>
      <name val="Sylfaen"/>
      <family val="1"/>
      <charset val="204"/>
    </font>
    <font>
      <sz val="11"/>
      <color theme="1"/>
      <name val="AcadNusx"/>
    </font>
    <font>
      <sz val="9"/>
      <name val="Sylfaen"/>
      <family val="1"/>
    </font>
    <font>
      <sz val="11"/>
      <color indexed="8"/>
      <name val="Calibri"/>
      <family val="2"/>
    </font>
    <font>
      <sz val="9"/>
      <color theme="1"/>
      <name val="Calibri"/>
      <family val="2"/>
      <charset val="1"/>
      <scheme val="minor"/>
    </font>
    <font>
      <b/>
      <sz val="9"/>
      <color theme="1"/>
      <name val="Calibri"/>
      <family val="2"/>
      <charset val="204"/>
      <scheme val="minor"/>
    </font>
    <font>
      <b/>
      <sz val="11"/>
      <color theme="1"/>
      <name val="AcadNusx"/>
    </font>
    <font>
      <b/>
      <sz val="12"/>
      <color theme="1"/>
      <name val="Sylfaen"/>
      <family val="1"/>
    </font>
    <font>
      <sz val="10"/>
      <color theme="1"/>
      <name val="Sylfaen"/>
      <family val="1"/>
    </font>
    <font>
      <b/>
      <sz val="11"/>
      <color theme="1"/>
      <name val="Calibri"/>
      <family val="2"/>
      <scheme val="minor"/>
    </font>
    <font>
      <b/>
      <sz val="12"/>
      <color theme="1"/>
      <name val="Calibri"/>
      <family val="2"/>
      <scheme val="minor"/>
    </font>
    <font>
      <sz val="12"/>
      <color theme="1"/>
      <name val="Sylfaen"/>
      <family val="1"/>
      <charset val="204"/>
    </font>
    <font>
      <sz val="12"/>
      <name val="Calibri"/>
      <family val="2"/>
      <scheme val="minor"/>
    </font>
    <font>
      <b/>
      <sz val="12"/>
      <name val="Calibri"/>
      <family val="2"/>
      <scheme val="minor"/>
    </font>
    <font>
      <sz val="12"/>
      <color theme="1"/>
      <name val="Calibri"/>
      <family val="2"/>
      <charset val="1"/>
      <scheme val="minor"/>
    </font>
    <font>
      <sz val="12"/>
      <color theme="1"/>
      <name val="Sylfaen"/>
      <family val="1"/>
    </font>
    <font>
      <sz val="10"/>
      <name val="Arial"/>
      <family val="2"/>
    </font>
    <font>
      <sz val="11"/>
      <color theme="1"/>
      <name val="Calibri"/>
      <family val="2"/>
      <scheme val="minor"/>
    </font>
    <font>
      <sz val="10"/>
      <name val="Arial"/>
      <family val="2"/>
      <charset val="204"/>
    </font>
    <font>
      <i/>
      <sz val="11"/>
      <color theme="1"/>
      <name val="Sylfaen"/>
      <family val="1"/>
    </font>
    <font>
      <i/>
      <sz val="11"/>
      <color indexed="8"/>
      <name val="Sylfaen"/>
      <family val="1"/>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style="thin">
        <color indexed="64"/>
      </right>
      <top/>
      <bottom style="thin">
        <color theme="0" tint="-0.24994659260841701"/>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s>
  <cellStyleXfs count="11">
    <xf numFmtId="0" fontId="0" fillId="0" borderId="0"/>
    <xf numFmtId="0" fontId="1" fillId="0" borderId="0"/>
    <xf numFmtId="43" fontId="15" fillId="0" borderId="0" applyFont="0" applyFill="0" applyBorder="0" applyAlignment="0" applyProtection="0"/>
    <xf numFmtId="0" fontId="28" fillId="0" borderId="0"/>
    <xf numFmtId="0" fontId="1" fillId="0" borderId="0"/>
    <xf numFmtId="0" fontId="30" fillId="0" borderId="0"/>
    <xf numFmtId="0" fontId="28" fillId="0" borderId="0" applyFont="0" applyFill="0" applyBorder="0" applyAlignment="0" applyProtection="0"/>
    <xf numFmtId="0" fontId="29" fillId="0" borderId="0" applyFont="0" applyFill="0" applyBorder="0" applyAlignment="0" applyProtection="0"/>
    <xf numFmtId="0" fontId="1" fillId="0" borderId="0"/>
    <xf numFmtId="0" fontId="29" fillId="0" borderId="0"/>
    <xf numFmtId="0" fontId="29" fillId="0" borderId="0"/>
  </cellStyleXfs>
  <cellXfs count="92">
    <xf numFmtId="0" fontId="0" fillId="0" borderId="0" xfId="0"/>
    <xf numFmtId="0" fontId="13" fillId="0" borderId="0" xfId="1" applyFont="1"/>
    <xf numFmtId="0" fontId="14" fillId="3" borderId="2"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0"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0" fillId="0" borderId="0" xfId="0" applyBorder="1"/>
    <xf numFmtId="0" fontId="0" fillId="0" borderId="0" xfId="0" applyFill="1"/>
    <xf numFmtId="0" fontId="7" fillId="0" borderId="0" xfId="0" applyFont="1" applyAlignment="1">
      <alignment vertical="center" wrapText="1"/>
    </xf>
    <xf numFmtId="0" fontId="4" fillId="0" borderId="0" xfId="0" applyFont="1" applyAlignment="1">
      <alignment wrapText="1"/>
    </xf>
    <xf numFmtId="3" fontId="0" fillId="0" borderId="0" xfId="0" applyNumberFormat="1" applyAlignment="1">
      <alignment wrapText="1"/>
    </xf>
    <xf numFmtId="0" fontId="0" fillId="0" borderId="0" xfId="0" applyAlignment="1">
      <alignment wrapText="1"/>
    </xf>
    <xf numFmtId="3" fontId="16" fillId="0" borderId="0" xfId="0" applyNumberFormat="1" applyFont="1"/>
    <xf numFmtId="165" fontId="16" fillId="0" borderId="0" xfId="0" applyNumberFormat="1" applyFont="1"/>
    <xf numFmtId="0" fontId="16" fillId="0" borderId="0" xfId="0" applyFont="1"/>
    <xf numFmtId="0" fontId="13" fillId="0" borderId="0" xfId="0" applyFont="1" applyAlignment="1">
      <alignment horizontal="center" vertical="center"/>
    </xf>
    <xf numFmtId="0" fontId="18" fillId="0" borderId="0" xfId="0" applyFont="1" applyAlignment="1">
      <alignment horizontal="center" vertical="center"/>
    </xf>
    <xf numFmtId="0" fontId="9" fillId="0" borderId="0" xfId="0" applyFont="1" applyBorder="1" applyAlignment="1">
      <alignment horizontal="center" vertical="center"/>
    </xf>
    <xf numFmtId="0" fontId="10" fillId="0" borderId="0" xfId="0" applyFont="1" applyBorder="1" applyAlignment="1">
      <alignment vertical="center" wrapText="1"/>
    </xf>
    <xf numFmtId="166" fontId="20" fillId="0" borderId="0" xfId="0" applyNumberFormat="1" applyFont="1" applyBorder="1" applyAlignment="1">
      <alignment horizontal="center" vertical="center"/>
    </xf>
    <xf numFmtId="0" fontId="13" fillId="0" borderId="0" xfId="0" applyFont="1" applyBorder="1" applyAlignment="1">
      <alignment horizontal="center" vertical="center"/>
    </xf>
    <xf numFmtId="0" fontId="8" fillId="0" borderId="0" xfId="0" applyFont="1" applyBorder="1" applyAlignment="1">
      <alignment horizontal="center" vertical="center" wrapText="1"/>
    </xf>
    <xf numFmtId="166" fontId="18" fillId="0" borderId="0" xfId="0" applyNumberFormat="1" applyFont="1" applyBorder="1" applyAlignment="1">
      <alignment horizontal="center" vertical="center"/>
    </xf>
    <xf numFmtId="2" fontId="9" fillId="0" borderId="0" xfId="0" applyNumberFormat="1" applyFont="1" applyBorder="1" applyAlignment="1">
      <alignment horizontal="center" vertical="center"/>
    </xf>
    <xf numFmtId="0" fontId="10" fillId="0" borderId="0" xfId="0" applyFont="1" applyBorder="1" applyAlignment="1">
      <alignment horizontal="left" vertical="center" wrapText="1"/>
    </xf>
    <xf numFmtId="0" fontId="8" fillId="0" borderId="0" xfId="0" applyFont="1" applyBorder="1" applyAlignment="1">
      <alignment horizontal="center" vertical="center"/>
    </xf>
    <xf numFmtId="0" fontId="12" fillId="0" borderId="0" xfId="0" applyFont="1" applyBorder="1" applyAlignment="1">
      <alignment horizontal="center" vertical="center" wrapText="1"/>
    </xf>
    <xf numFmtId="166" fontId="5" fillId="0" borderId="0" xfId="0" applyNumberFormat="1" applyFont="1" applyBorder="1" applyAlignment="1">
      <alignment horizontal="center" vertical="center"/>
    </xf>
    <xf numFmtId="166" fontId="6" fillId="0" borderId="0" xfId="0" applyNumberFormat="1" applyFont="1" applyAlignment="1">
      <alignment horizontal="center" vertical="center"/>
    </xf>
    <xf numFmtId="166" fontId="8" fillId="0" borderId="0" xfId="0" applyNumberFormat="1" applyFont="1" applyAlignment="1">
      <alignment horizontal="center" vertical="center"/>
    </xf>
    <xf numFmtId="166" fontId="18" fillId="0" borderId="0" xfId="0" applyNumberFormat="1" applyFont="1" applyAlignment="1">
      <alignment horizontal="center" vertical="center"/>
    </xf>
    <xf numFmtId="0" fontId="3" fillId="0" borderId="5" xfId="0" applyFont="1" applyBorder="1" applyAlignment="1">
      <alignment horizontal="center" vertical="center" wrapText="1"/>
    </xf>
    <xf numFmtId="0" fontId="0" fillId="0" borderId="0" xfId="0" applyAlignment="1">
      <alignment vertical="center" wrapText="1"/>
    </xf>
    <xf numFmtId="0" fontId="0" fillId="0" borderId="0" xfId="0" applyFill="1" applyBorder="1"/>
    <xf numFmtId="0" fontId="7" fillId="0" borderId="0" xfId="0" applyFont="1" applyFill="1" applyAlignment="1">
      <alignment vertical="center" wrapText="1"/>
    </xf>
    <xf numFmtId="0" fontId="4" fillId="0" borderId="0" xfId="0" applyFont="1" applyFill="1" applyAlignment="1">
      <alignment wrapText="1"/>
    </xf>
    <xf numFmtId="3" fontId="0" fillId="0" borderId="0" xfId="0" applyNumberFormat="1" applyFill="1" applyAlignment="1">
      <alignment wrapText="1"/>
    </xf>
    <xf numFmtId="0" fontId="0" fillId="0" borderId="0" xfId="0" applyFill="1" applyAlignment="1">
      <alignment wrapText="1"/>
    </xf>
    <xf numFmtId="3" fontId="16" fillId="0" borderId="0" xfId="0" applyNumberFormat="1" applyFont="1" applyFill="1"/>
    <xf numFmtId="165" fontId="16" fillId="0" borderId="0" xfId="0" applyNumberFormat="1" applyFont="1" applyFill="1"/>
    <xf numFmtId="3" fontId="2" fillId="4" borderId="0" xfId="2" applyNumberFormat="1" applyFont="1" applyFill="1" applyBorder="1" applyAlignment="1">
      <alignment horizontal="center" vertical="center"/>
    </xf>
    <xf numFmtId="165" fontId="17" fillId="4" borderId="0" xfId="2" applyNumberFormat="1" applyFont="1" applyFill="1" applyBorder="1" applyAlignment="1">
      <alignment horizontal="center" vertical="center"/>
    </xf>
    <xf numFmtId="0" fontId="4" fillId="0" borderId="6" xfId="0" applyFont="1" applyFill="1" applyBorder="1" applyAlignment="1">
      <alignment horizontal="center" vertical="center"/>
    </xf>
    <xf numFmtId="3" fontId="22" fillId="0" borderId="1" xfId="2" applyNumberFormat="1" applyFont="1" applyFill="1" applyBorder="1" applyAlignment="1">
      <alignment horizontal="center" vertical="center"/>
    </xf>
    <xf numFmtId="0" fontId="4" fillId="0" borderId="7" xfId="0" applyFont="1" applyFill="1" applyBorder="1" applyAlignment="1">
      <alignment horizontal="center" vertical="center"/>
    </xf>
    <xf numFmtId="3" fontId="21" fillId="0" borderId="1" xfId="1" applyNumberFormat="1" applyFont="1" applyBorder="1" applyAlignment="1">
      <alignment horizontal="center" vertical="center" wrapText="1"/>
    </xf>
    <xf numFmtId="164" fontId="4" fillId="2" borderId="6" xfId="0" applyNumberFormat="1" applyFont="1" applyFill="1" applyBorder="1" applyAlignment="1">
      <alignment horizontal="center" vertical="center"/>
    </xf>
    <xf numFmtId="3" fontId="13" fillId="0" borderId="0" xfId="1" applyNumberFormat="1" applyFont="1"/>
    <xf numFmtId="0" fontId="9" fillId="0" borderId="0" xfId="0" applyFont="1" applyAlignment="1">
      <alignment horizontal="center" vertical="center"/>
    </xf>
    <xf numFmtId="0" fontId="23" fillId="2" borderId="6" xfId="0" applyFont="1" applyFill="1" applyBorder="1" applyAlignment="1">
      <alignment horizontal="left" vertical="center" wrapText="1"/>
    </xf>
    <xf numFmtId="164" fontId="24" fillId="2" borderId="6" xfId="0" applyNumberFormat="1" applyFont="1" applyFill="1" applyBorder="1" applyAlignment="1">
      <alignment horizontal="center" vertical="center"/>
    </xf>
    <xf numFmtId="3" fontId="22" fillId="0" borderId="1" xfId="1" applyNumberFormat="1" applyFont="1" applyBorder="1" applyAlignment="1">
      <alignment horizontal="center" vertical="center" wrapText="1"/>
    </xf>
    <xf numFmtId="0" fontId="11" fillId="0" borderId="1" xfId="1" applyFont="1" applyBorder="1" applyAlignment="1">
      <alignment horizontal="center" vertical="center" wrapText="1"/>
    </xf>
    <xf numFmtId="0" fontId="11" fillId="2" borderId="1" xfId="1" applyFont="1" applyFill="1" applyBorder="1" applyAlignment="1">
      <alignment horizontal="center" vertical="center"/>
    </xf>
    <xf numFmtId="3" fontId="25" fillId="0" borderId="1" xfId="0" applyNumberFormat="1" applyFont="1" applyFill="1" applyBorder="1" applyAlignment="1">
      <alignment horizontal="center" vertical="center" wrapText="1"/>
    </xf>
    <xf numFmtId="0" fontId="11" fillId="0" borderId="1" xfId="1" applyFont="1" applyBorder="1" applyAlignment="1">
      <alignment horizontal="center" vertical="center" wrapText="1"/>
    </xf>
    <xf numFmtId="0" fontId="4" fillId="0" borderId="0" xfId="0" applyFont="1" applyAlignment="1">
      <alignment horizontal="center" wrapText="1"/>
    </xf>
    <xf numFmtId="0" fontId="4" fillId="0" borderId="0" xfId="0" applyFont="1" applyAlignment="1">
      <alignment vertical="center" wrapText="1"/>
    </xf>
    <xf numFmtId="3" fontId="4" fillId="0" borderId="0" xfId="0" applyNumberFormat="1" applyFont="1" applyAlignment="1">
      <alignment wrapText="1"/>
    </xf>
    <xf numFmtId="3" fontId="26" fillId="0" borderId="0" xfId="0" applyNumberFormat="1" applyFont="1"/>
    <xf numFmtId="165" fontId="26" fillId="0" borderId="0" xfId="0" applyNumberFormat="1" applyFont="1"/>
    <xf numFmtId="0" fontId="26" fillId="0" borderId="0" xfId="0" applyFont="1"/>
    <xf numFmtId="0" fontId="4" fillId="0" borderId="0" xfId="0" applyFont="1" applyAlignment="1">
      <alignment horizontal="center" vertical="center" wrapText="1"/>
    </xf>
    <xf numFmtId="0" fontId="23" fillId="0" borderId="0" xfId="0" applyFont="1" applyBorder="1" applyAlignment="1">
      <alignment horizontal="center" vertical="center"/>
    </xf>
    <xf numFmtId="0" fontId="23" fillId="0" borderId="0" xfId="0" applyFont="1" applyBorder="1" applyAlignment="1">
      <alignment vertical="center" wrapText="1"/>
    </xf>
    <xf numFmtId="166" fontId="27" fillId="0" borderId="0" xfId="0" applyNumberFormat="1" applyFont="1" applyBorder="1" applyAlignment="1">
      <alignment horizontal="center" vertical="center"/>
    </xf>
    <xf numFmtId="0" fontId="23" fillId="0" borderId="0" xfId="0" applyFont="1" applyBorder="1" applyAlignment="1">
      <alignment horizontal="center" vertical="center" wrapText="1"/>
    </xf>
    <xf numFmtId="0" fontId="11" fillId="0" borderId="1" xfId="1" applyFont="1" applyBorder="1" applyAlignment="1">
      <alignment horizontal="center" vertical="center" wrapText="1"/>
    </xf>
    <xf numFmtId="0" fontId="11" fillId="0" borderId="1" xfId="1" applyFont="1" applyBorder="1" applyAlignment="1">
      <alignment horizontal="center" vertical="center" wrapText="1"/>
    </xf>
    <xf numFmtId="0" fontId="11" fillId="0" borderId="9" xfId="1" applyFont="1" applyBorder="1" applyAlignment="1">
      <alignment horizontal="center" vertical="center" wrapText="1"/>
    </xf>
    <xf numFmtId="0" fontId="11" fillId="2" borderId="9" xfId="1" applyFont="1" applyFill="1" applyBorder="1" applyAlignment="1">
      <alignment horizontal="center" vertical="center"/>
    </xf>
    <xf numFmtId="0" fontId="4" fillId="0" borderId="10" xfId="0" applyFont="1" applyFill="1" applyBorder="1" applyAlignment="1">
      <alignment horizontal="center" vertical="center"/>
    </xf>
    <xf numFmtId="0" fontId="23" fillId="2" borderId="10" xfId="0" applyFont="1" applyFill="1" applyBorder="1" applyAlignment="1">
      <alignment horizontal="left" vertical="center" wrapText="1"/>
    </xf>
    <xf numFmtId="164" fontId="4" fillId="2" borderId="10" xfId="0" applyNumberFormat="1" applyFont="1" applyFill="1" applyBorder="1" applyAlignment="1">
      <alignment horizontal="center" vertical="center"/>
    </xf>
    <xf numFmtId="164" fontId="24" fillId="2" borderId="10" xfId="0" applyNumberFormat="1" applyFont="1" applyFill="1" applyBorder="1" applyAlignment="1">
      <alignment horizontal="center" vertical="center"/>
    </xf>
    <xf numFmtId="0" fontId="4" fillId="0" borderId="11" xfId="0" applyFont="1" applyFill="1" applyBorder="1" applyAlignment="1">
      <alignment horizontal="center" vertical="center"/>
    </xf>
    <xf numFmtId="0" fontId="23" fillId="2" borderId="11" xfId="0" applyFont="1" applyFill="1" applyBorder="1" applyAlignment="1">
      <alignment horizontal="left" vertical="center" wrapText="1"/>
    </xf>
    <xf numFmtId="164" fontId="24" fillId="2" borderId="11" xfId="0" applyNumberFormat="1" applyFont="1" applyFill="1" applyBorder="1" applyAlignment="1">
      <alignment horizontal="center" vertical="center"/>
    </xf>
    <xf numFmtId="164" fontId="25" fillId="2" borderId="1" xfId="0" applyNumberFormat="1" applyFont="1" applyFill="1" applyBorder="1" applyAlignment="1">
      <alignment horizontal="center" vertical="center"/>
    </xf>
    <xf numFmtId="0" fontId="31" fillId="0" borderId="0" xfId="1" applyFont="1" applyAlignment="1">
      <alignment horizontal="right"/>
    </xf>
    <xf numFmtId="0" fontId="32" fillId="0" borderId="0" xfId="1" applyFont="1" applyAlignment="1">
      <alignment horizontal="right"/>
    </xf>
    <xf numFmtId="0" fontId="19" fillId="0" borderId="0" xfId="1" applyFont="1" applyAlignment="1">
      <alignment horizontal="center" vertical="center" wrapText="1"/>
    </xf>
    <xf numFmtId="0" fontId="11" fillId="0" borderId="1" xfId="1" applyFont="1" applyBorder="1" applyAlignment="1">
      <alignment horizontal="center" vertical="center" wrapText="1"/>
    </xf>
    <xf numFmtId="0" fontId="11" fillId="0" borderId="0" xfId="1" applyFont="1" applyAlignment="1">
      <alignment horizontal="center" vertical="center" wrapText="1"/>
    </xf>
    <xf numFmtId="0" fontId="8" fillId="0" borderId="1" xfId="1" applyFont="1" applyBorder="1" applyAlignment="1">
      <alignment horizontal="center" vertical="center" wrapText="1"/>
    </xf>
    <xf numFmtId="0" fontId="11" fillId="0" borderId="0" xfId="0" applyFont="1" applyBorder="1" applyAlignment="1">
      <alignment horizontal="center" vertical="center" wrapText="1"/>
    </xf>
    <xf numFmtId="0" fontId="19" fillId="0" borderId="0" xfId="0" applyFont="1" applyBorder="1" applyAlignment="1">
      <alignment horizontal="center" vertical="center" wrapText="1"/>
    </xf>
    <xf numFmtId="0" fontId="11" fillId="0" borderId="1" xfId="0" applyFont="1" applyFill="1" applyBorder="1" applyAlignment="1">
      <alignment horizontal="center" vertical="center" wrapText="1"/>
    </xf>
    <xf numFmtId="0" fontId="9" fillId="0" borderId="0" xfId="0" applyFont="1" applyAlignment="1">
      <alignment horizontal="center" vertical="center"/>
    </xf>
    <xf numFmtId="0" fontId="19" fillId="0" borderId="8"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cellXfs>
  <cellStyles count="11">
    <cellStyle name="Comma 2" xfId="2"/>
    <cellStyle name="Comma 3 2" xfId="6"/>
    <cellStyle name="Normal 2" xfId="1"/>
    <cellStyle name="Normal 2 3" xfId="8"/>
    <cellStyle name="Normal 3" xfId="4"/>
    <cellStyle name="Normal 4" xfId="5"/>
    <cellStyle name="Normal 4 2" xfId="9"/>
    <cellStyle name="Обычный" xfId="0" builtinId="0"/>
    <cellStyle name="Обычный 2" xfId="10"/>
    <cellStyle name="Обычный 2 2" xfId="3"/>
    <cellStyle name="Финансовый 2 2" xfId="7"/>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Budgetpc/Downloads/&#4312;&#4316;&#4324;&#4320;&#4304;&#4321;&#4322;&#4320;&#4323;&#4325;&#4322;&#4323;&#4320;&#4323;&#4314;&#4312;%202015-2018/&#4334;&#4323;&#4314;&#4317;/&#223;&#226;&#209;&#223;&#226;&#165;&#223;&#226;&#230;&#223;&#226;&#250;&#223;&#226;&#220;&#223;&#226;&#246;&#223;&#226;&#249;&#223;&#226;&#255;%2020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ბალანსი"/>
      <sheetName val="შემოსავლები"/>
      <sheetName val="ფუნქციონალური"/>
      <sheetName val="ორგანიზაციული"/>
      <sheetName val="2 "/>
      <sheetName val="ლიმიტები"/>
      <sheetName val="შტატგარეშე"/>
      <sheetName val="გამგეობა და საკრებულო"/>
      <sheetName val="კულტურის ცენტრი"/>
      <sheetName val="sportskola"/>
      <sheetName val="მხედრული"/>
      <sheetName val="ბაღები"/>
      <sheetName val="მუზეუმი"/>
      <sheetName val="სახელოვნებო"/>
      <sheetName val="გამწვანება, სოფლის წყალი, პარკი"/>
      <sheetName val="სულ ჯამი ტექსტობრივისათვის"/>
    </sheetNames>
    <sheetDataSet>
      <sheetData sheetId="0" refreshError="1"/>
      <sheetData sheetId="1" refreshError="1"/>
      <sheetData sheetId="2" refreshError="1"/>
      <sheetData sheetId="3" refreshError="1">
        <row r="6">
          <cell r="O6">
            <v>31571600</v>
          </cell>
          <cell r="Y6">
            <v>16790440</v>
          </cell>
          <cell r="Z6">
            <v>0</v>
          </cell>
        </row>
        <row r="27">
          <cell r="Y27">
            <v>3930331</v>
          </cell>
          <cell r="Z27">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view="pageBreakPreview" zoomScaleSheetLayoutView="100" workbookViewId="0">
      <selection activeCell="B7" sqref="B7"/>
    </sheetView>
  </sheetViews>
  <sheetFormatPr defaultRowHeight="15.75" x14ac:dyDescent="0.3"/>
  <cols>
    <col min="1" max="1" width="5.140625" style="1" customWidth="1"/>
    <col min="2" max="2" width="93.140625" style="1" customWidth="1"/>
    <col min="3" max="3" width="19.85546875" style="1" customWidth="1"/>
    <col min="4" max="16384" width="9.140625" style="1"/>
  </cols>
  <sheetData>
    <row r="1" spans="1:3" x14ac:dyDescent="0.3">
      <c r="C1" s="79" t="s">
        <v>106</v>
      </c>
    </row>
    <row r="3" spans="1:3" ht="56.25" customHeight="1" x14ac:dyDescent="0.3">
      <c r="A3" s="81" t="s">
        <v>6</v>
      </c>
      <c r="B3" s="81"/>
      <c r="C3" s="81"/>
    </row>
    <row r="4" spans="1:3" ht="33" customHeight="1" x14ac:dyDescent="0.3">
      <c r="A4" s="67" t="s">
        <v>0</v>
      </c>
      <c r="B4" s="55" t="s">
        <v>5</v>
      </c>
      <c r="C4" s="53" t="s">
        <v>4</v>
      </c>
    </row>
    <row r="5" spans="1:3" ht="108" x14ac:dyDescent="0.3">
      <c r="A5" s="44">
        <v>1</v>
      </c>
      <c r="B5" s="49" t="s">
        <v>21</v>
      </c>
      <c r="C5" s="46">
        <v>4261400</v>
      </c>
    </row>
    <row r="6" spans="1:3" ht="79.5" customHeight="1" x14ac:dyDescent="0.3">
      <c r="A6" s="44">
        <v>2</v>
      </c>
      <c r="B6" s="49" t="s">
        <v>22</v>
      </c>
      <c r="C6" s="46">
        <v>1158400</v>
      </c>
    </row>
    <row r="7" spans="1:3" ht="33.75" customHeight="1" x14ac:dyDescent="0.3">
      <c r="A7" s="44">
        <v>3</v>
      </c>
      <c r="B7" s="49" t="s">
        <v>23</v>
      </c>
      <c r="C7" s="46">
        <v>3785100</v>
      </c>
    </row>
    <row r="8" spans="1:3" ht="90" x14ac:dyDescent="0.3">
      <c r="A8" s="44">
        <v>4</v>
      </c>
      <c r="B8" s="49" t="s">
        <v>24</v>
      </c>
      <c r="C8" s="46">
        <v>912700</v>
      </c>
    </row>
    <row r="9" spans="1:3" ht="54" x14ac:dyDescent="0.3">
      <c r="A9" s="44">
        <v>5</v>
      </c>
      <c r="B9" s="49" t="s">
        <v>25</v>
      </c>
      <c r="C9" s="46">
        <v>3645200</v>
      </c>
    </row>
    <row r="10" spans="1:3" ht="54" x14ac:dyDescent="0.3">
      <c r="A10" s="44">
        <v>6</v>
      </c>
      <c r="B10" s="49" t="s">
        <v>26</v>
      </c>
      <c r="C10" s="46">
        <v>3171700</v>
      </c>
    </row>
    <row r="11" spans="1:3" ht="30" customHeight="1" x14ac:dyDescent="0.3">
      <c r="A11" s="44">
        <v>7</v>
      </c>
      <c r="B11" s="49" t="s">
        <v>27</v>
      </c>
      <c r="C11" s="46">
        <v>1022600</v>
      </c>
    </row>
    <row r="12" spans="1:3" ht="54" x14ac:dyDescent="0.3">
      <c r="A12" s="44">
        <v>8</v>
      </c>
      <c r="B12" s="49" t="s">
        <v>28</v>
      </c>
      <c r="C12" s="46">
        <v>1102400</v>
      </c>
    </row>
    <row r="13" spans="1:3" ht="33" customHeight="1" x14ac:dyDescent="0.3">
      <c r="A13" s="44">
        <v>9</v>
      </c>
      <c r="B13" s="49" t="s">
        <v>84</v>
      </c>
      <c r="C13" s="46">
        <v>332400</v>
      </c>
    </row>
    <row r="14" spans="1:3" ht="33" customHeight="1" x14ac:dyDescent="0.3">
      <c r="A14" s="44">
        <v>10</v>
      </c>
      <c r="B14" s="49" t="s">
        <v>29</v>
      </c>
      <c r="C14" s="46">
        <v>1034600</v>
      </c>
    </row>
    <row r="15" spans="1:3" ht="36" x14ac:dyDescent="0.3">
      <c r="A15" s="44">
        <v>11</v>
      </c>
      <c r="B15" s="49" t="s">
        <v>30</v>
      </c>
      <c r="C15" s="46">
        <v>151700</v>
      </c>
    </row>
    <row r="16" spans="1:3" ht="36" x14ac:dyDescent="0.3">
      <c r="A16" s="44">
        <v>12</v>
      </c>
      <c r="B16" s="49" t="s">
        <v>31</v>
      </c>
      <c r="C16" s="46">
        <v>865171</v>
      </c>
    </row>
    <row r="17" spans="1:3" ht="34.5" customHeight="1" x14ac:dyDescent="0.3">
      <c r="A17" s="44">
        <v>13</v>
      </c>
      <c r="B17" s="49" t="s">
        <v>32</v>
      </c>
      <c r="C17" s="46">
        <v>795400</v>
      </c>
    </row>
    <row r="18" spans="1:3" ht="34.5" customHeight="1" x14ac:dyDescent="0.3">
      <c r="A18" s="44">
        <v>14</v>
      </c>
      <c r="B18" s="49" t="s">
        <v>33</v>
      </c>
      <c r="C18" s="46">
        <v>687850</v>
      </c>
    </row>
    <row r="19" spans="1:3" ht="34.5" customHeight="1" x14ac:dyDescent="0.3">
      <c r="A19" s="44">
        <v>15</v>
      </c>
      <c r="B19" s="49" t="s">
        <v>34</v>
      </c>
      <c r="C19" s="46">
        <v>1232717</v>
      </c>
    </row>
    <row r="20" spans="1:3" ht="34.5" customHeight="1" x14ac:dyDescent="0.3">
      <c r="A20" s="44">
        <v>16</v>
      </c>
      <c r="B20" s="49" t="s">
        <v>35</v>
      </c>
      <c r="C20" s="46">
        <v>792822</v>
      </c>
    </row>
    <row r="21" spans="1:3" ht="34.5" customHeight="1" x14ac:dyDescent="0.3">
      <c r="A21" s="44">
        <v>17</v>
      </c>
      <c r="B21" s="49" t="s">
        <v>36</v>
      </c>
      <c r="C21" s="46">
        <v>1047840</v>
      </c>
    </row>
    <row r="22" spans="1:3" ht="40.5" customHeight="1" x14ac:dyDescent="0.3">
      <c r="A22" s="82" t="s">
        <v>1</v>
      </c>
      <c r="B22" s="82"/>
      <c r="C22" s="51">
        <f>SUM(C5:C21)</f>
        <v>26000000</v>
      </c>
    </row>
    <row r="23" spans="1:3" x14ac:dyDescent="0.3">
      <c r="C23" s="47"/>
    </row>
  </sheetData>
  <sortState ref="B3:C27">
    <sortCondition descending="1" ref="C3:C27"/>
  </sortState>
  <mergeCells count="2">
    <mergeCell ref="A3:C3"/>
    <mergeCell ref="A22:B22"/>
  </mergeCells>
  <printOptions horizontalCentered="1"/>
  <pageMargins left="0" right="0" top="0.15748031500000001" bottom="0" header="0" footer="0"/>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view="pageBreakPreview" zoomScaleSheetLayoutView="100" workbookViewId="0">
      <selection activeCell="B11" sqref="B11"/>
    </sheetView>
  </sheetViews>
  <sheetFormatPr defaultRowHeight="15.75" x14ac:dyDescent="0.3"/>
  <cols>
    <col min="1" max="1" width="5.140625" style="1" customWidth="1"/>
    <col min="2" max="2" width="91.28515625" style="1" customWidth="1"/>
    <col min="3" max="3" width="21.5703125" style="1" customWidth="1"/>
    <col min="4" max="16384" width="9.140625" style="1"/>
  </cols>
  <sheetData>
    <row r="1" spans="1:3" s="79" customFormat="1" ht="15" x14ac:dyDescent="0.25">
      <c r="C1" s="79" t="s">
        <v>107</v>
      </c>
    </row>
    <row r="3" spans="1:3" ht="63" customHeight="1" x14ac:dyDescent="0.3">
      <c r="A3" s="83" t="s">
        <v>7</v>
      </c>
      <c r="B3" s="81"/>
      <c r="C3" s="81"/>
    </row>
    <row r="4" spans="1:3" ht="33" customHeight="1" x14ac:dyDescent="0.3">
      <c r="A4" s="52" t="s">
        <v>0</v>
      </c>
      <c r="B4" s="52" t="s">
        <v>5</v>
      </c>
      <c r="C4" s="53" t="s">
        <v>4</v>
      </c>
    </row>
    <row r="5" spans="1:3" ht="28.5" customHeight="1" x14ac:dyDescent="0.3">
      <c r="A5" s="44">
        <v>1</v>
      </c>
      <c r="B5" s="49" t="s">
        <v>61</v>
      </c>
      <c r="C5" s="46">
        <v>2000000</v>
      </c>
    </row>
    <row r="6" spans="1:3" ht="36" x14ac:dyDescent="0.3">
      <c r="A6" s="44">
        <v>2</v>
      </c>
      <c r="B6" s="49" t="s">
        <v>62</v>
      </c>
      <c r="C6" s="46">
        <v>650000</v>
      </c>
    </row>
    <row r="7" spans="1:3" ht="28.5" customHeight="1" x14ac:dyDescent="0.3">
      <c r="A7" s="44">
        <v>3</v>
      </c>
      <c r="B7" s="49" t="s">
        <v>63</v>
      </c>
      <c r="C7" s="46">
        <v>878845</v>
      </c>
    </row>
    <row r="8" spans="1:3" ht="54" x14ac:dyDescent="0.3">
      <c r="A8" s="44">
        <v>4</v>
      </c>
      <c r="B8" s="49" t="s">
        <v>89</v>
      </c>
      <c r="C8" s="46">
        <v>305591</v>
      </c>
    </row>
    <row r="9" spans="1:3" ht="28.5" customHeight="1" x14ac:dyDescent="0.3">
      <c r="A9" s="44">
        <v>5</v>
      </c>
      <c r="B9" s="49" t="s">
        <v>64</v>
      </c>
      <c r="C9" s="46">
        <v>60000</v>
      </c>
    </row>
    <row r="10" spans="1:3" ht="38.25" customHeight="1" x14ac:dyDescent="0.3">
      <c r="A10" s="44">
        <v>6</v>
      </c>
      <c r="B10" s="49" t="s">
        <v>65</v>
      </c>
      <c r="C10" s="46">
        <v>890569</v>
      </c>
    </row>
    <row r="11" spans="1:3" ht="37.5" customHeight="1" x14ac:dyDescent="0.3">
      <c r="A11" s="44">
        <v>7</v>
      </c>
      <c r="B11" s="49" t="s">
        <v>66</v>
      </c>
      <c r="C11" s="46">
        <v>669252</v>
      </c>
    </row>
    <row r="12" spans="1:3" ht="58.5" customHeight="1" x14ac:dyDescent="0.3">
      <c r="A12" s="44">
        <v>8</v>
      </c>
      <c r="B12" s="49" t="s">
        <v>90</v>
      </c>
      <c r="C12" s="46">
        <v>215589</v>
      </c>
    </row>
    <row r="13" spans="1:3" ht="28.5" customHeight="1" x14ac:dyDescent="0.3">
      <c r="A13" s="44">
        <v>9</v>
      </c>
      <c r="B13" s="49" t="s">
        <v>67</v>
      </c>
      <c r="C13" s="46">
        <v>20718</v>
      </c>
    </row>
    <row r="14" spans="1:3" ht="28.5" customHeight="1" x14ac:dyDescent="0.3">
      <c r="A14" s="44">
        <v>10</v>
      </c>
      <c r="B14" s="49" t="s">
        <v>68</v>
      </c>
      <c r="C14" s="46">
        <v>170000</v>
      </c>
    </row>
    <row r="15" spans="1:3" ht="39.75" customHeight="1" x14ac:dyDescent="0.3">
      <c r="A15" s="44">
        <v>11</v>
      </c>
      <c r="B15" s="49" t="s">
        <v>91</v>
      </c>
      <c r="C15" s="46">
        <v>560218</v>
      </c>
    </row>
    <row r="16" spans="1:3" ht="28.5" customHeight="1" x14ac:dyDescent="0.3">
      <c r="A16" s="44">
        <v>12</v>
      </c>
      <c r="B16" s="49" t="s">
        <v>69</v>
      </c>
      <c r="C16" s="46">
        <v>2000000</v>
      </c>
    </row>
    <row r="17" spans="1:3" ht="54" x14ac:dyDescent="0.3">
      <c r="A17" s="44">
        <v>13</v>
      </c>
      <c r="B17" s="49" t="s">
        <v>70</v>
      </c>
      <c r="C17" s="46">
        <v>230771</v>
      </c>
    </row>
    <row r="18" spans="1:3" ht="28.5" customHeight="1" x14ac:dyDescent="0.3">
      <c r="A18" s="44">
        <v>14</v>
      </c>
      <c r="B18" s="49" t="s">
        <v>71</v>
      </c>
      <c r="C18" s="46">
        <v>172416</v>
      </c>
    </row>
    <row r="19" spans="1:3" ht="36" x14ac:dyDescent="0.3">
      <c r="A19" s="44">
        <v>15</v>
      </c>
      <c r="B19" s="49" t="s">
        <v>72</v>
      </c>
      <c r="C19" s="46">
        <v>339596</v>
      </c>
    </row>
    <row r="20" spans="1:3" ht="28.5" customHeight="1" x14ac:dyDescent="0.3">
      <c r="A20" s="44">
        <v>16</v>
      </c>
      <c r="B20" s="49" t="s">
        <v>83</v>
      </c>
      <c r="C20" s="46">
        <v>400000</v>
      </c>
    </row>
    <row r="21" spans="1:3" ht="28.5" customHeight="1" x14ac:dyDescent="0.3">
      <c r="A21" s="44">
        <v>17</v>
      </c>
      <c r="B21" s="49" t="s">
        <v>73</v>
      </c>
      <c r="C21" s="46">
        <v>210000</v>
      </c>
    </row>
    <row r="22" spans="1:3" ht="36" x14ac:dyDescent="0.3">
      <c r="A22" s="44">
        <v>18</v>
      </c>
      <c r="B22" s="49" t="s">
        <v>74</v>
      </c>
      <c r="C22" s="46">
        <v>50000</v>
      </c>
    </row>
    <row r="23" spans="1:3" ht="54" x14ac:dyDescent="0.3">
      <c r="A23" s="44">
        <v>19</v>
      </c>
      <c r="B23" s="49" t="s">
        <v>96</v>
      </c>
      <c r="C23" s="46">
        <v>134893</v>
      </c>
    </row>
    <row r="24" spans="1:3" ht="28.5" customHeight="1" x14ac:dyDescent="0.3">
      <c r="A24" s="44">
        <v>20</v>
      </c>
      <c r="B24" s="49" t="s">
        <v>75</v>
      </c>
      <c r="C24" s="46">
        <v>50000</v>
      </c>
    </row>
    <row r="25" spans="1:3" ht="28.5" customHeight="1" x14ac:dyDescent="0.3">
      <c r="A25" s="44">
        <v>21</v>
      </c>
      <c r="B25" s="49" t="s">
        <v>76</v>
      </c>
      <c r="C25" s="46">
        <v>400000</v>
      </c>
    </row>
    <row r="26" spans="1:3" ht="28.5" customHeight="1" x14ac:dyDescent="0.3">
      <c r="A26" s="44">
        <v>22</v>
      </c>
      <c r="B26" s="49" t="s">
        <v>77</v>
      </c>
      <c r="C26" s="46">
        <v>700000</v>
      </c>
    </row>
    <row r="27" spans="1:3" ht="40.5" customHeight="1" x14ac:dyDescent="0.3">
      <c r="A27" s="44">
        <v>23</v>
      </c>
      <c r="B27" s="49" t="s">
        <v>92</v>
      </c>
      <c r="C27" s="46">
        <v>1157570</v>
      </c>
    </row>
    <row r="28" spans="1:3" ht="36" x14ac:dyDescent="0.3">
      <c r="A28" s="44">
        <v>24</v>
      </c>
      <c r="B28" s="49" t="s">
        <v>78</v>
      </c>
      <c r="C28" s="46">
        <v>314699</v>
      </c>
    </row>
    <row r="29" spans="1:3" ht="28.5" customHeight="1" x14ac:dyDescent="0.3">
      <c r="A29" s="44">
        <v>25</v>
      </c>
      <c r="B29" s="49" t="s">
        <v>85</v>
      </c>
      <c r="C29" s="46">
        <v>86767</v>
      </c>
    </row>
    <row r="30" spans="1:3" ht="28.5" customHeight="1" x14ac:dyDescent="0.3">
      <c r="A30" s="44">
        <v>26</v>
      </c>
      <c r="B30" s="49" t="s">
        <v>79</v>
      </c>
      <c r="C30" s="46">
        <v>154823</v>
      </c>
    </row>
    <row r="31" spans="1:3" ht="36" x14ac:dyDescent="0.3">
      <c r="A31" s="44">
        <v>27</v>
      </c>
      <c r="B31" s="49" t="s">
        <v>93</v>
      </c>
      <c r="C31" s="46">
        <v>221124</v>
      </c>
    </row>
    <row r="32" spans="1:3" ht="72" x14ac:dyDescent="0.3">
      <c r="A32" s="44">
        <v>28</v>
      </c>
      <c r="B32" s="49" t="s">
        <v>94</v>
      </c>
      <c r="C32" s="46">
        <v>304922</v>
      </c>
    </row>
    <row r="33" spans="1:3" ht="28.5" customHeight="1" x14ac:dyDescent="0.3">
      <c r="A33" s="44">
        <v>29</v>
      </c>
      <c r="B33" s="49" t="s">
        <v>95</v>
      </c>
      <c r="C33" s="46">
        <v>77733.399999999994</v>
      </c>
    </row>
    <row r="34" spans="1:3" ht="28.5" customHeight="1" x14ac:dyDescent="0.3">
      <c r="A34" s="44">
        <v>30</v>
      </c>
      <c r="B34" s="49" t="s">
        <v>80</v>
      </c>
      <c r="C34" s="46">
        <v>223903.4</v>
      </c>
    </row>
    <row r="35" spans="1:3" ht="40.5" customHeight="1" x14ac:dyDescent="0.3">
      <c r="A35" s="82" t="s">
        <v>1</v>
      </c>
      <c r="B35" s="82"/>
      <c r="C35" s="51">
        <f>SUM(C5:C34)</f>
        <v>13649999.800000001</v>
      </c>
    </row>
    <row r="36" spans="1:3" x14ac:dyDescent="0.3">
      <c r="C36" s="47"/>
    </row>
  </sheetData>
  <sortState ref="B3:C16">
    <sortCondition descending="1" ref="C3:C16"/>
  </sortState>
  <mergeCells count="2">
    <mergeCell ref="A3:C3"/>
    <mergeCell ref="A35:B35"/>
  </mergeCells>
  <printOptions horizontalCentered="1"/>
  <pageMargins left="0" right="0" top="0.15748031496063" bottom="0" header="0" footer="0"/>
  <pageSetup paperSize="9" scale="85" orientation="portrait" r:id="rId1"/>
  <rowBreaks count="1" manualBreakCount="1">
    <brk id="27" max="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view="pageBreakPreview" zoomScaleSheetLayoutView="100" workbookViewId="0">
      <selection activeCell="G5" sqref="G5"/>
    </sheetView>
  </sheetViews>
  <sheetFormatPr defaultRowHeight="15.75" x14ac:dyDescent="0.3"/>
  <cols>
    <col min="1" max="1" width="5.140625" style="1" customWidth="1"/>
    <col min="2" max="2" width="86.42578125" style="1" customWidth="1"/>
    <col min="3" max="3" width="25.42578125" style="1" customWidth="1"/>
    <col min="4" max="16384" width="9.140625" style="1"/>
  </cols>
  <sheetData>
    <row r="1" spans="1:3" s="80" customFormat="1" ht="15" x14ac:dyDescent="0.25">
      <c r="C1" s="80" t="s">
        <v>108</v>
      </c>
    </row>
    <row r="3" spans="1:3" ht="63" customHeight="1" x14ac:dyDescent="0.3">
      <c r="A3" s="83" t="s">
        <v>8</v>
      </c>
      <c r="B3" s="83"/>
      <c r="C3" s="83"/>
    </row>
    <row r="4" spans="1:3" ht="33" customHeight="1" x14ac:dyDescent="0.3">
      <c r="A4" s="55" t="s">
        <v>0</v>
      </c>
      <c r="B4" s="55" t="s">
        <v>20</v>
      </c>
      <c r="C4" s="53" t="s">
        <v>4</v>
      </c>
    </row>
    <row r="5" spans="1:3" ht="57" customHeight="1" x14ac:dyDescent="0.3">
      <c r="A5" s="42">
        <v>1</v>
      </c>
      <c r="B5" s="49" t="s">
        <v>82</v>
      </c>
      <c r="C5" s="50">
        <v>1477792</v>
      </c>
    </row>
    <row r="6" spans="1:3" ht="34.5" customHeight="1" x14ac:dyDescent="0.3">
      <c r="A6" s="42">
        <v>2</v>
      </c>
      <c r="B6" s="49" t="s">
        <v>13</v>
      </c>
      <c r="C6" s="50">
        <v>572208</v>
      </c>
    </row>
    <row r="7" spans="1:3" ht="40.5" customHeight="1" x14ac:dyDescent="0.3">
      <c r="A7" s="84" t="s">
        <v>1</v>
      </c>
      <c r="B7" s="84"/>
      <c r="C7" s="45">
        <f>SUM(C5:C6)</f>
        <v>2050000</v>
      </c>
    </row>
    <row r="10" spans="1:3" x14ac:dyDescent="0.3">
      <c r="C10" s="47"/>
    </row>
  </sheetData>
  <sortState ref="B3:C8">
    <sortCondition descending="1" ref="C3:C8"/>
  </sortState>
  <mergeCells count="2">
    <mergeCell ref="A3:C3"/>
    <mergeCell ref="A7:B7"/>
  </mergeCells>
  <printOptions horizontalCentered="1"/>
  <pageMargins left="0" right="0" top="0.15748031496063" bottom="0" header="0" footer="0"/>
  <pageSetup paperSize="9" scale="7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view="pageBreakPreview" zoomScaleSheetLayoutView="100" workbookViewId="0">
      <pane xSplit="2" ySplit="4" topLeftCell="C5" activePane="bottomRight" state="frozen"/>
      <selection sqref="A1:XFD1"/>
      <selection pane="topRight" sqref="A1:XFD1"/>
      <selection pane="bottomLeft" sqref="A1:XFD1"/>
      <selection pane="bottomRight" sqref="A1:XFD1"/>
    </sheetView>
  </sheetViews>
  <sheetFormatPr defaultRowHeight="15.75" x14ac:dyDescent="0.25"/>
  <cols>
    <col min="1" max="1" width="5.140625" style="8" customWidth="1"/>
    <col min="2" max="2" width="103.5703125" style="9" customWidth="1"/>
    <col min="3" max="3" width="24.7109375" style="14" customWidth="1"/>
  </cols>
  <sheetData>
    <row r="1" spans="1:4" s="80" customFormat="1" ht="15" x14ac:dyDescent="0.25">
      <c r="C1" s="80" t="s">
        <v>109</v>
      </c>
    </row>
    <row r="3" spans="1:4" ht="63" customHeight="1" x14ac:dyDescent="0.25">
      <c r="A3" s="85" t="s">
        <v>9</v>
      </c>
      <c r="B3" s="86"/>
      <c r="C3" s="86"/>
    </row>
    <row r="4" spans="1:4" ht="33" customHeight="1" x14ac:dyDescent="0.25">
      <c r="A4" s="55" t="s">
        <v>0</v>
      </c>
      <c r="B4" s="55" t="s">
        <v>5</v>
      </c>
      <c r="C4" s="53" t="s">
        <v>4</v>
      </c>
    </row>
    <row r="5" spans="1:4" ht="40.5" customHeight="1" x14ac:dyDescent="0.25">
      <c r="A5" s="42">
        <v>1</v>
      </c>
      <c r="B5" s="49" t="s">
        <v>87</v>
      </c>
      <c r="C5" s="50">
        <v>463100</v>
      </c>
    </row>
    <row r="6" spans="1:4" ht="33.75" customHeight="1" x14ac:dyDescent="0.25">
      <c r="A6" s="42">
        <v>2</v>
      </c>
      <c r="B6" s="49" t="s">
        <v>86</v>
      </c>
      <c r="C6" s="50">
        <v>371900</v>
      </c>
    </row>
    <row r="7" spans="1:4" ht="41.25" customHeight="1" x14ac:dyDescent="0.25">
      <c r="A7" s="42">
        <v>3</v>
      </c>
      <c r="B7" s="49" t="s">
        <v>12</v>
      </c>
      <c r="C7" s="50">
        <v>1000000</v>
      </c>
    </row>
    <row r="8" spans="1:4" ht="35.25" customHeight="1" x14ac:dyDescent="0.25">
      <c r="A8" s="42">
        <v>4</v>
      </c>
      <c r="B8" s="49" t="s">
        <v>97</v>
      </c>
      <c r="C8" s="50">
        <v>500000</v>
      </c>
    </row>
    <row r="9" spans="1:4" ht="41.25" customHeight="1" x14ac:dyDescent="0.25">
      <c r="A9" s="42">
        <v>5</v>
      </c>
      <c r="B9" s="49" t="s">
        <v>98</v>
      </c>
      <c r="C9" s="50">
        <v>373600</v>
      </c>
    </row>
    <row r="10" spans="1:4" ht="34.5" customHeight="1" x14ac:dyDescent="0.25">
      <c r="A10" s="42">
        <v>6</v>
      </c>
      <c r="B10" s="49" t="s">
        <v>99</v>
      </c>
      <c r="C10" s="50">
        <v>82800</v>
      </c>
    </row>
    <row r="11" spans="1:4" ht="38.25" customHeight="1" x14ac:dyDescent="0.25">
      <c r="A11" s="42">
        <v>7</v>
      </c>
      <c r="B11" s="49" t="s">
        <v>100</v>
      </c>
      <c r="C11" s="50">
        <v>300000</v>
      </c>
    </row>
    <row r="12" spans="1:4" ht="33" customHeight="1" x14ac:dyDescent="0.25">
      <c r="A12" s="42">
        <v>8</v>
      </c>
      <c r="B12" s="49" t="s">
        <v>101</v>
      </c>
      <c r="C12" s="50">
        <v>508600</v>
      </c>
    </row>
    <row r="13" spans="1:4" s="33" customFormat="1" ht="40.5" customHeight="1" x14ac:dyDescent="0.25">
      <c r="A13" s="87" t="s">
        <v>1</v>
      </c>
      <c r="B13" s="87"/>
      <c r="C13" s="54">
        <f>SUM(C5:C12)</f>
        <v>3600000</v>
      </c>
    </row>
    <row r="14" spans="1:4" s="7" customFormat="1" x14ac:dyDescent="0.25">
      <c r="A14" s="34"/>
      <c r="B14" s="35"/>
      <c r="C14" s="36"/>
      <c r="D14" s="37"/>
    </row>
    <row r="15" spans="1:4" s="7" customFormat="1" x14ac:dyDescent="0.25">
      <c r="A15" s="34"/>
      <c r="B15" s="35"/>
      <c r="C15" s="38"/>
    </row>
    <row r="16" spans="1:4" s="7" customFormat="1" x14ac:dyDescent="0.25">
      <c r="A16" s="34"/>
      <c r="B16" s="35"/>
      <c r="C16" s="39"/>
    </row>
    <row r="17" spans="1:3" s="7" customFormat="1" x14ac:dyDescent="0.25">
      <c r="A17" s="34"/>
      <c r="B17" s="35"/>
      <c r="C17" s="38"/>
    </row>
    <row r="18" spans="1:3" s="7" customFormat="1" x14ac:dyDescent="0.25">
      <c r="A18" s="34"/>
      <c r="B18" s="35"/>
      <c r="C18" s="39"/>
    </row>
  </sheetData>
  <sortState ref="B3:C26">
    <sortCondition descending="1" ref="C3:C26"/>
  </sortState>
  <mergeCells count="2">
    <mergeCell ref="A3:C3"/>
    <mergeCell ref="A13:B13"/>
  </mergeCells>
  <printOptions horizontalCentered="1"/>
  <pageMargins left="0" right="0" top="0.157" bottom="0" header="0" footer="0"/>
  <pageSetup paperSize="9" scale="7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5"/>
  <sheetViews>
    <sheetView view="pageBreakPreview" zoomScaleSheetLayoutView="100" workbookViewId="0">
      <selection sqref="A1:XFD1"/>
    </sheetView>
  </sheetViews>
  <sheetFormatPr defaultRowHeight="15.75" x14ac:dyDescent="0.25"/>
  <cols>
    <col min="1" max="1" width="5.140625" style="15" customWidth="1"/>
    <col min="2" max="2" width="99.7109375" style="15" customWidth="1"/>
    <col min="3" max="3" width="22.5703125" style="30" customWidth="1"/>
    <col min="4" max="16384" width="9.140625" style="15"/>
  </cols>
  <sheetData>
    <row r="1" spans="1:3" s="80" customFormat="1" ht="15" x14ac:dyDescent="0.25">
      <c r="C1" s="80" t="s">
        <v>110</v>
      </c>
    </row>
    <row r="3" spans="1:3" ht="63" customHeight="1" x14ac:dyDescent="0.25">
      <c r="A3" s="85" t="s">
        <v>10</v>
      </c>
      <c r="B3" s="85"/>
      <c r="C3" s="85"/>
    </row>
    <row r="4" spans="1:3" s="16" customFormat="1" ht="33" customHeight="1" x14ac:dyDescent="0.25">
      <c r="A4" s="69" t="s">
        <v>0</v>
      </c>
      <c r="B4" s="69" t="s">
        <v>5</v>
      </c>
      <c r="C4" s="70" t="s">
        <v>4</v>
      </c>
    </row>
    <row r="5" spans="1:3" s="16" customFormat="1" ht="33" customHeight="1" x14ac:dyDescent="0.25">
      <c r="A5" s="71">
        <v>1</v>
      </c>
      <c r="B5" s="72" t="s">
        <v>16</v>
      </c>
      <c r="C5" s="73">
        <v>240000</v>
      </c>
    </row>
    <row r="6" spans="1:3" s="16" customFormat="1" ht="38.25" customHeight="1" x14ac:dyDescent="0.25">
      <c r="A6" s="71">
        <v>2</v>
      </c>
      <c r="B6" s="72" t="s">
        <v>15</v>
      </c>
      <c r="C6" s="74">
        <v>478000</v>
      </c>
    </row>
    <row r="7" spans="1:3" s="16" customFormat="1" ht="31.5" customHeight="1" x14ac:dyDescent="0.25">
      <c r="A7" s="71">
        <v>3</v>
      </c>
      <c r="B7" s="72" t="s">
        <v>14</v>
      </c>
      <c r="C7" s="74">
        <v>1500000</v>
      </c>
    </row>
    <row r="8" spans="1:3" s="16" customFormat="1" ht="33.75" customHeight="1" x14ac:dyDescent="0.25">
      <c r="A8" s="71">
        <v>4</v>
      </c>
      <c r="B8" s="72" t="s">
        <v>17</v>
      </c>
      <c r="C8" s="74">
        <v>650000</v>
      </c>
    </row>
    <row r="9" spans="1:3" s="16" customFormat="1" ht="33.75" customHeight="1" x14ac:dyDescent="0.25">
      <c r="A9" s="71">
        <v>5</v>
      </c>
      <c r="B9" s="72" t="s">
        <v>18</v>
      </c>
      <c r="C9" s="74">
        <v>300000</v>
      </c>
    </row>
    <row r="10" spans="1:3" s="16" customFormat="1" ht="33.75" customHeight="1" x14ac:dyDescent="0.25">
      <c r="A10" s="71">
        <v>6</v>
      </c>
      <c r="B10" s="72" t="s">
        <v>58</v>
      </c>
      <c r="C10" s="74">
        <v>240000</v>
      </c>
    </row>
    <row r="11" spans="1:3" s="16" customFormat="1" ht="33.75" customHeight="1" x14ac:dyDescent="0.25">
      <c r="A11" s="71">
        <v>7</v>
      </c>
      <c r="B11" s="72" t="s">
        <v>59</v>
      </c>
      <c r="C11" s="74">
        <v>100000</v>
      </c>
    </row>
    <row r="12" spans="1:3" s="16" customFormat="1" ht="33.75" customHeight="1" x14ac:dyDescent="0.25">
      <c r="A12" s="71">
        <v>8</v>
      </c>
      <c r="B12" s="72" t="s">
        <v>60</v>
      </c>
      <c r="C12" s="74">
        <v>226000</v>
      </c>
    </row>
    <row r="13" spans="1:3" s="16" customFormat="1" ht="33.75" customHeight="1" x14ac:dyDescent="0.25">
      <c r="A13" s="71">
        <v>9</v>
      </c>
      <c r="B13" s="72" t="s">
        <v>19</v>
      </c>
      <c r="C13" s="74">
        <v>322000</v>
      </c>
    </row>
    <row r="14" spans="1:3" s="16" customFormat="1" ht="33.75" customHeight="1" x14ac:dyDescent="0.25">
      <c r="A14" s="75">
        <v>10</v>
      </c>
      <c r="B14" s="76" t="s">
        <v>104</v>
      </c>
      <c r="C14" s="77">
        <v>44000</v>
      </c>
    </row>
    <row r="15" spans="1:3" s="16" customFormat="1" ht="40.5" customHeight="1" x14ac:dyDescent="0.25">
      <c r="A15" s="89" t="s">
        <v>1</v>
      </c>
      <c r="B15" s="90"/>
      <c r="C15" s="78">
        <f>SUM(C5:C14)</f>
        <v>4100000</v>
      </c>
    </row>
    <row r="16" spans="1:3" s="16" customFormat="1" ht="26.25" customHeight="1" x14ac:dyDescent="0.25">
      <c r="A16" s="63"/>
      <c r="B16" s="64"/>
      <c r="C16" s="65"/>
    </row>
    <row r="17" spans="1:3" s="16" customFormat="1" ht="26.25" customHeight="1" x14ac:dyDescent="0.25">
      <c r="A17" s="63"/>
      <c r="B17" s="64"/>
      <c r="C17" s="65"/>
    </row>
    <row r="18" spans="1:3" s="16" customFormat="1" ht="26.25" customHeight="1" x14ac:dyDescent="0.25">
      <c r="A18" s="63"/>
      <c r="B18" s="66"/>
      <c r="C18" s="65"/>
    </row>
    <row r="19" spans="1:3" s="16" customFormat="1" ht="26.25" customHeight="1" x14ac:dyDescent="0.25">
      <c r="A19" s="17"/>
      <c r="B19" s="18"/>
      <c r="C19" s="19"/>
    </row>
    <row r="20" spans="1:3" s="16" customFormat="1" ht="26.25" customHeight="1" x14ac:dyDescent="0.25">
      <c r="A20" s="17"/>
      <c r="B20" s="18"/>
      <c r="C20" s="19"/>
    </row>
    <row r="21" spans="1:3" s="16" customFormat="1" ht="26.25" customHeight="1" x14ac:dyDescent="0.25">
      <c r="A21" s="17"/>
      <c r="B21" s="18"/>
      <c r="C21" s="19"/>
    </row>
    <row r="22" spans="1:3" s="16" customFormat="1" ht="26.25" customHeight="1" x14ac:dyDescent="0.25">
      <c r="A22" s="17"/>
      <c r="B22" s="18"/>
      <c r="C22" s="19"/>
    </row>
    <row r="23" spans="1:3" s="16" customFormat="1" ht="26.25" customHeight="1" x14ac:dyDescent="0.25">
      <c r="A23" s="17"/>
      <c r="B23" s="18"/>
      <c r="C23" s="19"/>
    </row>
    <row r="24" spans="1:3" ht="20.25" customHeight="1" x14ac:dyDescent="0.25">
      <c r="A24" s="17"/>
      <c r="B24" s="18"/>
      <c r="C24" s="19"/>
    </row>
    <row r="25" spans="1:3" ht="20.25" customHeight="1" x14ac:dyDescent="0.25">
      <c r="A25" s="17"/>
      <c r="B25" s="18"/>
      <c r="C25" s="19"/>
    </row>
    <row r="26" spans="1:3" s="16" customFormat="1" x14ac:dyDescent="0.25">
      <c r="A26" s="20"/>
      <c r="B26" s="21"/>
      <c r="C26" s="19"/>
    </row>
    <row r="27" spans="1:3" ht="24.75" customHeight="1" x14ac:dyDescent="0.25">
      <c r="A27" s="17"/>
      <c r="B27" s="18"/>
      <c r="C27" s="19"/>
    </row>
    <row r="28" spans="1:3" ht="24.75" customHeight="1" x14ac:dyDescent="0.25">
      <c r="A28" s="17"/>
      <c r="B28" s="18"/>
      <c r="C28" s="19"/>
    </row>
    <row r="29" spans="1:3" x14ac:dyDescent="0.25">
      <c r="A29" s="20"/>
      <c r="B29" s="20"/>
      <c r="C29" s="22"/>
    </row>
    <row r="30" spans="1:3" ht="19.5" customHeight="1" x14ac:dyDescent="0.25">
      <c r="A30" s="23"/>
      <c r="B30" s="24"/>
      <c r="C30" s="19"/>
    </row>
    <row r="31" spans="1:3" ht="22.5" customHeight="1" x14ac:dyDescent="0.25">
      <c r="A31" s="23"/>
      <c r="B31" s="24"/>
      <c r="C31" s="19"/>
    </row>
    <row r="32" spans="1:3" ht="21" customHeight="1" x14ac:dyDescent="0.25">
      <c r="A32" s="23"/>
      <c r="B32" s="24"/>
      <c r="C32" s="19"/>
    </row>
    <row r="33" spans="1:3" x14ac:dyDescent="0.25">
      <c r="A33" s="20"/>
      <c r="B33" s="20"/>
      <c r="C33" s="22"/>
    </row>
    <row r="34" spans="1:3" ht="21" customHeight="1" x14ac:dyDescent="0.25">
      <c r="A34" s="23"/>
      <c r="B34" s="24"/>
      <c r="C34" s="19"/>
    </row>
    <row r="35" spans="1:3" ht="20.25" customHeight="1" x14ac:dyDescent="0.25">
      <c r="A35" s="17"/>
      <c r="B35" s="18"/>
      <c r="C35" s="19"/>
    </row>
    <row r="36" spans="1:3" s="16" customFormat="1" ht="36.75" customHeight="1" x14ac:dyDescent="0.25">
      <c r="A36" s="25"/>
      <c r="B36" s="26"/>
      <c r="C36" s="27"/>
    </row>
    <row r="37" spans="1:3" ht="23.25" customHeight="1" x14ac:dyDescent="0.25">
      <c r="A37" s="17"/>
      <c r="B37" s="26"/>
      <c r="C37" s="19"/>
    </row>
    <row r="38" spans="1:3" ht="23.25" customHeight="1" x14ac:dyDescent="0.25">
      <c r="A38" s="17"/>
      <c r="B38" s="26"/>
      <c r="C38" s="19"/>
    </row>
    <row r="39" spans="1:3" ht="27" customHeight="1" x14ac:dyDescent="0.25">
      <c r="A39" s="17"/>
      <c r="B39" s="26"/>
      <c r="C39" s="19"/>
    </row>
    <row r="40" spans="1:3" x14ac:dyDescent="0.25">
      <c r="A40" s="20"/>
      <c r="B40" s="20"/>
      <c r="C40" s="22"/>
    </row>
    <row r="41" spans="1:3" x14ac:dyDescent="0.25">
      <c r="A41" s="20"/>
      <c r="B41" s="20"/>
      <c r="C41" s="22"/>
    </row>
    <row r="42" spans="1:3" x14ac:dyDescent="0.25">
      <c r="A42" s="20"/>
      <c r="B42" s="20"/>
      <c r="C42" s="22"/>
    </row>
    <row r="43" spans="1:3" s="16" customFormat="1" ht="38.25" customHeight="1" x14ac:dyDescent="0.25">
      <c r="A43" s="25"/>
      <c r="B43" s="26"/>
      <c r="C43" s="27"/>
    </row>
    <row r="44" spans="1:3" x14ac:dyDescent="0.25">
      <c r="A44" s="20"/>
      <c r="B44" s="20"/>
      <c r="C44" s="22"/>
    </row>
    <row r="45" spans="1:3" x14ac:dyDescent="0.25">
      <c r="A45" s="20"/>
      <c r="B45" s="20"/>
      <c r="C45" s="22"/>
    </row>
    <row r="46" spans="1:3" x14ac:dyDescent="0.25">
      <c r="A46" s="20"/>
      <c r="B46" s="20"/>
      <c r="C46" s="22"/>
    </row>
    <row r="47" spans="1:3" ht="18" customHeight="1" x14ac:dyDescent="0.25">
      <c r="A47" s="17"/>
      <c r="B47" s="18"/>
      <c r="C47" s="19"/>
    </row>
    <row r="48" spans="1:3" ht="18" customHeight="1" x14ac:dyDescent="0.25">
      <c r="A48" s="17"/>
      <c r="B48" s="18"/>
      <c r="C48" s="19"/>
    </row>
    <row r="49" spans="1:3" x14ac:dyDescent="0.25">
      <c r="A49" s="20"/>
      <c r="B49" s="20"/>
      <c r="C49" s="22"/>
    </row>
    <row r="50" spans="1:3" ht="18" customHeight="1" x14ac:dyDescent="0.25">
      <c r="A50" s="17"/>
      <c r="B50" s="18"/>
      <c r="C50" s="19"/>
    </row>
    <row r="51" spans="1:3" ht="21.75" customHeight="1" x14ac:dyDescent="0.25">
      <c r="A51" s="17"/>
      <c r="B51" s="18"/>
      <c r="C51" s="19"/>
    </row>
    <row r="52" spans="1:3" x14ac:dyDescent="0.25">
      <c r="A52" s="20"/>
      <c r="B52" s="20"/>
      <c r="C52" s="22"/>
    </row>
    <row r="53" spans="1:3" x14ac:dyDescent="0.25">
      <c r="A53" s="20"/>
      <c r="B53" s="20"/>
      <c r="C53" s="22"/>
    </row>
    <row r="54" spans="1:3" x14ac:dyDescent="0.25">
      <c r="A54" s="20"/>
      <c r="B54" s="20"/>
      <c r="C54" s="22"/>
    </row>
    <row r="55" spans="1:3" x14ac:dyDescent="0.25">
      <c r="A55" s="20"/>
      <c r="B55" s="20"/>
      <c r="C55" s="22"/>
    </row>
    <row r="56" spans="1:3" x14ac:dyDescent="0.25">
      <c r="A56" s="20"/>
      <c r="B56" s="20"/>
      <c r="C56" s="22"/>
    </row>
    <row r="57" spans="1:3" x14ac:dyDescent="0.25">
      <c r="A57" s="20"/>
      <c r="B57" s="20"/>
      <c r="C57" s="22"/>
    </row>
    <row r="58" spans="1:3" x14ac:dyDescent="0.25">
      <c r="A58" s="20"/>
      <c r="B58" s="20"/>
      <c r="C58" s="22"/>
    </row>
    <row r="59" spans="1:3" x14ac:dyDescent="0.25">
      <c r="A59" s="20"/>
      <c r="B59" s="20"/>
      <c r="C59" s="22"/>
    </row>
    <row r="60" spans="1:3" ht="20.25" customHeight="1" x14ac:dyDescent="0.25">
      <c r="A60" s="17"/>
      <c r="B60" s="18"/>
      <c r="C60" s="19"/>
    </row>
    <row r="61" spans="1:3" ht="20.25" customHeight="1" x14ac:dyDescent="0.25">
      <c r="A61" s="17"/>
      <c r="B61" s="18"/>
      <c r="C61" s="19"/>
    </row>
    <row r="62" spans="1:3" ht="20.25" customHeight="1" x14ac:dyDescent="0.25">
      <c r="A62" s="17"/>
      <c r="B62" s="18"/>
      <c r="C62" s="19"/>
    </row>
    <row r="63" spans="1:3" ht="20.25" customHeight="1" x14ac:dyDescent="0.25">
      <c r="A63" s="17"/>
      <c r="B63" s="18"/>
      <c r="C63" s="19"/>
    </row>
    <row r="64" spans="1:3" ht="20.25" customHeight="1" x14ac:dyDescent="0.25">
      <c r="A64" s="17"/>
      <c r="B64" s="18"/>
      <c r="C64" s="19"/>
    </row>
    <row r="65" spans="1:3" ht="19.5" customHeight="1" x14ac:dyDescent="0.25">
      <c r="A65" s="17"/>
      <c r="B65" s="18"/>
      <c r="C65" s="19"/>
    </row>
    <row r="66" spans="1:3" x14ac:dyDescent="0.25">
      <c r="A66" s="20"/>
      <c r="B66" s="20"/>
      <c r="C66" s="22"/>
    </row>
    <row r="67" spans="1:3" ht="31.5" customHeight="1" x14ac:dyDescent="0.25">
      <c r="A67" s="17"/>
      <c r="B67" s="18"/>
      <c r="C67" s="19"/>
    </row>
    <row r="68" spans="1:3" x14ac:dyDescent="0.25">
      <c r="A68" s="20"/>
      <c r="B68" s="20"/>
      <c r="C68" s="22"/>
    </row>
    <row r="69" spans="1:3" x14ac:dyDescent="0.25">
      <c r="A69" s="20"/>
      <c r="B69" s="20"/>
      <c r="C69" s="22"/>
    </row>
    <row r="70" spans="1:3" x14ac:dyDescent="0.25">
      <c r="A70" s="20"/>
      <c r="B70" s="20"/>
      <c r="C70" s="22"/>
    </row>
    <row r="71" spans="1:3" ht="20.25" customHeight="1" x14ac:dyDescent="0.25">
      <c r="A71" s="23"/>
      <c r="B71" s="18"/>
      <c r="C71" s="19"/>
    </row>
    <row r="72" spans="1:3" x14ac:dyDescent="0.25">
      <c r="A72" s="20"/>
      <c r="B72" s="20"/>
      <c r="C72" s="22"/>
    </row>
    <row r="73" spans="1:3" ht="20.25" customHeight="1" x14ac:dyDescent="0.25">
      <c r="A73" s="23"/>
      <c r="B73" s="18"/>
      <c r="C73" s="19"/>
    </row>
    <row r="74" spans="1:3" x14ac:dyDescent="0.25">
      <c r="A74" s="20"/>
      <c r="B74" s="20"/>
      <c r="C74" s="22"/>
    </row>
    <row r="75" spans="1:3" x14ac:dyDescent="0.25">
      <c r="A75" s="20"/>
      <c r="B75" s="20"/>
      <c r="C75" s="22"/>
    </row>
    <row r="76" spans="1:3" x14ac:dyDescent="0.25">
      <c r="A76" s="20"/>
      <c r="B76" s="20"/>
      <c r="C76" s="22"/>
    </row>
    <row r="77" spans="1:3" x14ac:dyDescent="0.25">
      <c r="A77" s="20"/>
      <c r="B77" s="20"/>
      <c r="C77" s="22"/>
    </row>
    <row r="78" spans="1:3" x14ac:dyDescent="0.25">
      <c r="A78" s="20"/>
      <c r="B78" s="20"/>
      <c r="C78" s="22"/>
    </row>
    <row r="79" spans="1:3" ht="20.25" customHeight="1" x14ac:dyDescent="0.25">
      <c r="A79" s="23"/>
      <c r="B79" s="18"/>
      <c r="C79" s="19"/>
    </row>
    <row r="80" spans="1:3" ht="20.25" customHeight="1" x14ac:dyDescent="0.25">
      <c r="A80" s="23"/>
      <c r="B80" s="18"/>
      <c r="C80" s="19"/>
    </row>
    <row r="81" spans="1:3" x14ac:dyDescent="0.25">
      <c r="A81" s="20"/>
      <c r="B81" s="20"/>
      <c r="C81" s="22"/>
    </row>
    <row r="82" spans="1:3" x14ac:dyDescent="0.25">
      <c r="A82" s="20"/>
      <c r="B82" s="20"/>
      <c r="C82" s="22"/>
    </row>
    <row r="83" spans="1:3" x14ac:dyDescent="0.25">
      <c r="A83" s="20"/>
      <c r="B83" s="20"/>
      <c r="C83" s="22"/>
    </row>
    <row r="84" spans="1:3" s="16" customFormat="1" ht="38.25" customHeight="1" x14ac:dyDescent="0.25">
      <c r="A84" s="25"/>
      <c r="B84" s="26"/>
      <c r="C84" s="27"/>
    </row>
    <row r="85" spans="1:3" s="16" customFormat="1" ht="38.25" customHeight="1" x14ac:dyDescent="0.25">
      <c r="A85" s="25"/>
      <c r="B85" s="18"/>
      <c r="C85" s="19"/>
    </row>
    <row r="86" spans="1:3" s="16" customFormat="1" ht="20.25" customHeight="1" x14ac:dyDescent="0.25">
      <c r="A86" s="25"/>
      <c r="B86" s="18"/>
      <c r="C86" s="19"/>
    </row>
    <row r="87" spans="1:3" s="16" customFormat="1" ht="20.25" customHeight="1" x14ac:dyDescent="0.25">
      <c r="A87" s="25"/>
      <c r="B87" s="18"/>
      <c r="C87" s="19"/>
    </row>
    <row r="88" spans="1:3" x14ac:dyDescent="0.25">
      <c r="A88" s="20"/>
      <c r="B88" s="20"/>
      <c r="C88" s="22"/>
    </row>
    <row r="89" spans="1:3" ht="20.25" customHeight="1" x14ac:dyDescent="0.25">
      <c r="A89" s="17"/>
      <c r="B89" s="18"/>
      <c r="C89" s="19"/>
    </row>
    <row r="90" spans="1:3" ht="20.25" customHeight="1" x14ac:dyDescent="0.25">
      <c r="A90" s="17"/>
      <c r="B90" s="18"/>
      <c r="C90" s="19"/>
    </row>
    <row r="91" spans="1:3" x14ac:dyDescent="0.25">
      <c r="A91" s="20"/>
      <c r="B91" s="20"/>
      <c r="C91" s="22"/>
    </row>
    <row r="92" spans="1:3" x14ac:dyDescent="0.25">
      <c r="A92" s="20"/>
      <c r="B92" s="20"/>
      <c r="C92" s="22"/>
    </row>
    <row r="93" spans="1:3" x14ac:dyDescent="0.25">
      <c r="A93" s="20"/>
      <c r="B93" s="20"/>
      <c r="C93" s="22"/>
    </row>
    <row r="94" spans="1:3" ht="20.25" customHeight="1" x14ac:dyDescent="0.25">
      <c r="A94" s="17"/>
      <c r="B94" s="18"/>
      <c r="C94" s="19"/>
    </row>
    <row r="95" spans="1:3" ht="20.25" customHeight="1" x14ac:dyDescent="0.25">
      <c r="A95" s="17"/>
      <c r="B95" s="18"/>
      <c r="C95" s="19"/>
    </row>
    <row r="96" spans="1:3" x14ac:dyDescent="0.25">
      <c r="A96" s="20"/>
      <c r="B96" s="20"/>
      <c r="C96" s="22"/>
    </row>
    <row r="97" spans="1:3" x14ac:dyDescent="0.25">
      <c r="A97" s="20"/>
      <c r="B97" s="20"/>
      <c r="C97" s="22"/>
    </row>
    <row r="98" spans="1:3" ht="20.25" customHeight="1" x14ac:dyDescent="0.25">
      <c r="A98" s="17"/>
      <c r="B98" s="18"/>
      <c r="C98" s="19"/>
    </row>
    <row r="99" spans="1:3" x14ac:dyDescent="0.25">
      <c r="A99" s="20"/>
      <c r="B99" s="20"/>
      <c r="C99" s="22"/>
    </row>
    <row r="100" spans="1:3" ht="21.75" customHeight="1" x14ac:dyDescent="0.25">
      <c r="A100" s="17"/>
      <c r="B100" s="18"/>
      <c r="C100" s="19"/>
    </row>
    <row r="101" spans="1:3" ht="21.75" customHeight="1" x14ac:dyDescent="0.25">
      <c r="A101" s="17"/>
      <c r="B101" s="18"/>
      <c r="C101" s="19"/>
    </row>
    <row r="102" spans="1:3" ht="32.25" customHeight="1" x14ac:dyDescent="0.25">
      <c r="A102" s="17"/>
      <c r="B102" s="18"/>
      <c r="C102" s="19"/>
    </row>
    <row r="103" spans="1:3" ht="21.75" customHeight="1" x14ac:dyDescent="0.25">
      <c r="A103" s="17"/>
      <c r="B103" s="18"/>
      <c r="C103" s="19"/>
    </row>
    <row r="104" spans="1:3" ht="21.75" customHeight="1" x14ac:dyDescent="0.25">
      <c r="A104" s="17"/>
      <c r="B104" s="18"/>
      <c r="C104" s="19"/>
    </row>
    <row r="105" spans="1:3" ht="27.75" customHeight="1" x14ac:dyDescent="0.25">
      <c r="A105" s="17"/>
      <c r="B105" s="18"/>
      <c r="C105" s="19"/>
    </row>
    <row r="106" spans="1:3" x14ac:dyDescent="0.25">
      <c r="A106" s="20"/>
      <c r="B106" s="20"/>
      <c r="C106" s="22"/>
    </row>
    <row r="107" spans="1:3" ht="20.25" customHeight="1" x14ac:dyDescent="0.25">
      <c r="A107" s="17"/>
      <c r="B107" s="18"/>
      <c r="C107" s="19"/>
    </row>
    <row r="108" spans="1:3" ht="20.25" customHeight="1" x14ac:dyDescent="0.25">
      <c r="A108" s="17"/>
      <c r="B108" s="18"/>
      <c r="C108" s="19"/>
    </row>
    <row r="109" spans="1:3" ht="33" customHeight="1" x14ac:dyDescent="0.25">
      <c r="A109" s="17"/>
      <c r="B109" s="18"/>
      <c r="C109" s="19"/>
    </row>
    <row r="110" spans="1:3" ht="26.25" customHeight="1" x14ac:dyDescent="0.25">
      <c r="A110" s="17"/>
      <c r="B110" s="18"/>
      <c r="C110" s="19"/>
    </row>
    <row r="111" spans="1:3" ht="26.25" customHeight="1" x14ac:dyDescent="0.25">
      <c r="A111" s="17"/>
      <c r="B111" s="18"/>
      <c r="C111" s="19"/>
    </row>
    <row r="112" spans="1:3" x14ac:dyDescent="0.25">
      <c r="A112" s="20"/>
      <c r="B112" s="20"/>
      <c r="C112" s="22"/>
    </row>
    <row r="113" spans="1:3" x14ac:dyDescent="0.25">
      <c r="A113" s="20"/>
      <c r="B113" s="20"/>
      <c r="C113" s="22"/>
    </row>
    <row r="114" spans="1:3" x14ac:dyDescent="0.25">
      <c r="A114" s="20"/>
      <c r="B114" s="20"/>
      <c r="C114" s="22"/>
    </row>
    <row r="115" spans="1:3" ht="26.25" customHeight="1" x14ac:dyDescent="0.25">
      <c r="A115" s="17"/>
      <c r="B115" s="18"/>
      <c r="C115" s="19"/>
    </row>
    <row r="116" spans="1:3" s="16" customFormat="1" ht="38.25" customHeight="1" x14ac:dyDescent="0.25">
      <c r="A116" s="25"/>
      <c r="B116" s="26"/>
      <c r="C116" s="27"/>
    </row>
    <row r="117" spans="1:3" ht="23.25" customHeight="1" x14ac:dyDescent="0.25">
      <c r="A117" s="17"/>
      <c r="B117" s="18"/>
      <c r="C117" s="19"/>
    </row>
    <row r="118" spans="1:3" x14ac:dyDescent="0.25">
      <c r="A118" s="20"/>
      <c r="B118" s="20"/>
      <c r="C118" s="22"/>
    </row>
    <row r="119" spans="1:3" ht="23.25" customHeight="1" x14ac:dyDescent="0.25">
      <c r="A119" s="17"/>
      <c r="B119" s="18"/>
      <c r="C119" s="19"/>
    </row>
    <row r="120" spans="1:3" ht="31.5" customHeight="1" x14ac:dyDescent="0.25">
      <c r="A120" s="17"/>
      <c r="B120" s="18"/>
      <c r="C120" s="19"/>
    </row>
    <row r="121" spans="1:3" ht="21.75" customHeight="1" x14ac:dyDescent="0.25">
      <c r="A121" s="17"/>
      <c r="B121" s="18"/>
      <c r="C121" s="19"/>
    </row>
    <row r="122" spans="1:3" ht="21.75" customHeight="1" x14ac:dyDescent="0.25">
      <c r="A122" s="17"/>
      <c r="B122" s="18"/>
      <c r="C122" s="19"/>
    </row>
    <row r="123" spans="1:3" ht="21.75" customHeight="1" x14ac:dyDescent="0.25">
      <c r="A123" s="17"/>
      <c r="B123" s="18"/>
      <c r="C123" s="19"/>
    </row>
    <row r="124" spans="1:3" ht="21.75" customHeight="1" x14ac:dyDescent="0.25">
      <c r="A124" s="17"/>
      <c r="B124" s="18"/>
      <c r="C124" s="19"/>
    </row>
    <row r="125" spans="1:3" ht="21.75" customHeight="1" x14ac:dyDescent="0.25">
      <c r="A125" s="17"/>
      <c r="B125" s="18"/>
      <c r="C125" s="19"/>
    </row>
    <row r="126" spans="1:3" s="16" customFormat="1" ht="29.25" customHeight="1" x14ac:dyDescent="0.25">
      <c r="A126" s="25"/>
      <c r="B126" s="26"/>
      <c r="C126" s="27"/>
    </row>
    <row r="127" spans="1:3" s="16" customFormat="1" ht="26.25" customHeight="1" x14ac:dyDescent="0.25">
      <c r="A127" s="17"/>
      <c r="B127" s="18"/>
      <c r="C127" s="19"/>
    </row>
    <row r="128" spans="1:3" s="16" customFormat="1" ht="26.25" customHeight="1" x14ac:dyDescent="0.25">
      <c r="A128" s="17"/>
      <c r="B128" s="18"/>
      <c r="C128" s="19"/>
    </row>
    <row r="129" spans="1:3" s="16" customFormat="1" ht="26.25" customHeight="1" x14ac:dyDescent="0.25">
      <c r="A129" s="17"/>
      <c r="B129" s="18"/>
      <c r="C129" s="19"/>
    </row>
    <row r="130" spans="1:3" x14ac:dyDescent="0.25">
      <c r="A130" s="20"/>
      <c r="B130" s="20"/>
      <c r="C130" s="22"/>
    </row>
    <row r="131" spans="1:3" s="16" customFormat="1" ht="26.25" customHeight="1" x14ac:dyDescent="0.25">
      <c r="A131" s="17"/>
      <c r="B131" s="18"/>
      <c r="C131" s="19"/>
    </row>
    <row r="132" spans="1:3" x14ac:dyDescent="0.25">
      <c r="A132" s="20"/>
      <c r="B132" s="20"/>
      <c r="C132" s="22"/>
    </row>
    <row r="133" spans="1:3" x14ac:dyDescent="0.25">
      <c r="A133" s="20"/>
      <c r="B133" s="20"/>
      <c r="C133" s="22"/>
    </row>
    <row r="134" spans="1:3" x14ac:dyDescent="0.25">
      <c r="A134" s="20"/>
      <c r="B134" s="20"/>
      <c r="C134" s="22"/>
    </row>
    <row r="135" spans="1:3" x14ac:dyDescent="0.25">
      <c r="A135" s="20"/>
      <c r="B135" s="20"/>
      <c r="C135" s="22"/>
    </row>
    <row r="136" spans="1:3" x14ac:dyDescent="0.25">
      <c r="A136" s="20"/>
      <c r="B136" s="20"/>
      <c r="C136" s="22"/>
    </row>
    <row r="137" spans="1:3" s="16" customFormat="1" ht="26.25" customHeight="1" x14ac:dyDescent="0.25">
      <c r="A137" s="17"/>
      <c r="B137" s="18"/>
      <c r="C137" s="19"/>
    </row>
    <row r="138" spans="1:3" s="16" customFormat="1" ht="33.75" customHeight="1" x14ac:dyDescent="0.25">
      <c r="A138" s="17"/>
      <c r="B138" s="18"/>
      <c r="C138" s="19"/>
    </row>
    <row r="139" spans="1:3" x14ac:dyDescent="0.25">
      <c r="A139" s="20"/>
      <c r="B139" s="20"/>
      <c r="C139" s="22"/>
    </row>
    <row r="140" spans="1:3" x14ac:dyDescent="0.25">
      <c r="A140" s="20"/>
      <c r="B140" s="20"/>
      <c r="C140" s="22"/>
    </row>
    <row r="141" spans="1:3" s="16" customFormat="1" ht="38.25" customHeight="1" x14ac:dyDescent="0.25">
      <c r="A141" s="25"/>
      <c r="B141" s="26"/>
      <c r="C141" s="27"/>
    </row>
    <row r="142" spans="1:3" x14ac:dyDescent="0.25">
      <c r="A142" s="20"/>
      <c r="B142" s="20"/>
      <c r="C142" s="22"/>
    </row>
    <row r="143" spans="1:3" x14ac:dyDescent="0.25">
      <c r="A143" s="20"/>
      <c r="B143" s="20"/>
      <c r="C143" s="22"/>
    </row>
    <row r="144" spans="1:3" x14ac:dyDescent="0.25">
      <c r="A144" s="20"/>
      <c r="B144" s="20"/>
      <c r="C144" s="22"/>
    </row>
    <row r="145" spans="1:3" x14ac:dyDescent="0.25">
      <c r="A145" s="20"/>
      <c r="B145" s="20"/>
      <c r="C145" s="22"/>
    </row>
    <row r="146" spans="1:3" x14ac:dyDescent="0.25">
      <c r="A146" s="20"/>
      <c r="B146" s="20"/>
      <c r="C146" s="22"/>
    </row>
    <row r="147" spans="1:3" x14ac:dyDescent="0.25">
      <c r="A147" s="20"/>
      <c r="B147" s="20"/>
      <c r="C147" s="22"/>
    </row>
    <row r="148" spans="1:3" ht="21" customHeight="1" x14ac:dyDescent="0.25">
      <c r="A148" s="17"/>
      <c r="B148" s="18"/>
      <c r="C148" s="19"/>
    </row>
    <row r="149" spans="1:3" x14ac:dyDescent="0.25">
      <c r="A149" s="20"/>
      <c r="B149" s="20"/>
      <c r="C149" s="22"/>
    </row>
    <row r="150" spans="1:3" x14ac:dyDescent="0.25">
      <c r="A150" s="20"/>
      <c r="B150" s="20"/>
      <c r="C150" s="22"/>
    </row>
    <row r="151" spans="1:3" x14ac:dyDescent="0.25">
      <c r="A151" s="20"/>
      <c r="B151" s="20"/>
      <c r="C151" s="22"/>
    </row>
    <row r="152" spans="1:3" x14ac:dyDescent="0.25">
      <c r="A152" s="20"/>
      <c r="B152" s="20"/>
      <c r="C152" s="22"/>
    </row>
    <row r="153" spans="1:3" ht="32.25" hidden="1" customHeight="1" x14ac:dyDescent="0.25">
      <c r="A153" s="17"/>
      <c r="B153" s="18"/>
      <c r="C153" s="19"/>
    </row>
    <row r="154" spans="1:3" ht="32.25" hidden="1" customHeight="1" x14ac:dyDescent="0.25">
      <c r="A154" s="17"/>
      <c r="B154" s="18"/>
      <c r="C154" s="19"/>
    </row>
    <row r="155" spans="1:3" ht="32.25" hidden="1" customHeight="1" x14ac:dyDescent="0.25">
      <c r="A155" s="17"/>
      <c r="B155" s="18"/>
      <c r="C155" s="19"/>
    </row>
    <row r="156" spans="1:3" ht="32.25" hidden="1" customHeight="1" x14ac:dyDescent="0.25">
      <c r="A156" s="17"/>
      <c r="B156" s="18"/>
      <c r="C156" s="19"/>
    </row>
    <row r="157" spans="1:3" ht="32.25" hidden="1" customHeight="1" x14ac:dyDescent="0.25">
      <c r="A157" s="17"/>
      <c r="B157" s="18"/>
      <c r="C157" s="19"/>
    </row>
    <row r="158" spans="1:3" ht="48.75" hidden="1" customHeight="1" x14ac:dyDescent="0.25">
      <c r="A158" s="17"/>
      <c r="B158" s="18"/>
      <c r="C158" s="19"/>
    </row>
    <row r="159" spans="1:3" hidden="1" x14ac:dyDescent="0.25">
      <c r="A159" s="17"/>
      <c r="B159" s="17"/>
      <c r="C159" s="19"/>
    </row>
    <row r="160" spans="1:3" x14ac:dyDescent="0.25">
      <c r="A160" s="20"/>
      <c r="B160" s="20"/>
      <c r="C160" s="22"/>
    </row>
    <row r="161" spans="1:3" x14ac:dyDescent="0.25">
      <c r="A161" s="17"/>
      <c r="B161" s="18"/>
      <c r="C161" s="19"/>
    </row>
    <row r="162" spans="1:3" x14ac:dyDescent="0.25">
      <c r="A162" s="48"/>
      <c r="B162" s="48"/>
      <c r="C162" s="28"/>
    </row>
    <row r="163" spans="1:3" x14ac:dyDescent="0.25">
      <c r="A163" s="48"/>
      <c r="B163" s="48"/>
      <c r="C163" s="28"/>
    </row>
    <row r="164" spans="1:3" x14ac:dyDescent="0.25">
      <c r="A164" s="88"/>
      <c r="B164" s="88"/>
      <c r="C164" s="88"/>
    </row>
    <row r="165" spans="1:3" x14ac:dyDescent="0.25">
      <c r="A165" s="48"/>
      <c r="B165" s="48"/>
      <c r="C165" s="29"/>
    </row>
    <row r="166" spans="1:3" x14ac:dyDescent="0.25">
      <c r="A166" s="48"/>
      <c r="B166" s="48"/>
      <c r="C166" s="29"/>
    </row>
    <row r="167" spans="1:3" x14ac:dyDescent="0.25">
      <c r="A167" s="48"/>
      <c r="B167" s="48"/>
      <c r="C167" s="29"/>
    </row>
    <row r="168" spans="1:3" x14ac:dyDescent="0.25">
      <c r="A168" s="48"/>
      <c r="B168" s="48"/>
      <c r="C168" s="29"/>
    </row>
    <row r="169" spans="1:3" x14ac:dyDescent="0.25">
      <c r="A169" s="48"/>
      <c r="B169" s="48"/>
      <c r="C169" s="29"/>
    </row>
    <row r="170" spans="1:3" x14ac:dyDescent="0.25">
      <c r="A170" s="48"/>
      <c r="B170" s="48"/>
      <c r="C170" s="29"/>
    </row>
    <row r="171" spans="1:3" x14ac:dyDescent="0.25">
      <c r="A171" s="48"/>
      <c r="B171" s="48"/>
      <c r="C171" s="29"/>
    </row>
    <row r="172" spans="1:3" x14ac:dyDescent="0.25">
      <c r="A172" s="48"/>
      <c r="B172" s="48"/>
      <c r="C172" s="29"/>
    </row>
    <row r="173" spans="1:3" x14ac:dyDescent="0.25">
      <c r="A173" s="48"/>
      <c r="B173" s="48"/>
      <c r="C173" s="29"/>
    </row>
    <row r="174" spans="1:3" x14ac:dyDescent="0.25">
      <c r="A174" s="48"/>
    </row>
    <row r="175" spans="1:3" x14ac:dyDescent="0.25">
      <c r="A175" s="48"/>
    </row>
  </sheetData>
  <autoFilter ref="A3:C161">
    <filterColumn colId="0" showButton="0"/>
    <filterColumn colId="1" showButton="0"/>
    <filterColumn colId="2" showButton="0"/>
  </autoFilter>
  <mergeCells count="3">
    <mergeCell ref="A164:C164"/>
    <mergeCell ref="A3:C3"/>
    <mergeCell ref="A15:B15"/>
  </mergeCells>
  <printOptions horizontalCentered="1"/>
  <pageMargins left="0" right="0" top="0.157" bottom="0" header="0" footer="0"/>
  <pageSetup paperSize="9" scale="7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view="pageBreakPreview" zoomScaleSheetLayoutView="100" workbookViewId="0">
      <pane xSplit="2" ySplit="4" topLeftCell="C5" activePane="bottomRight" state="frozen"/>
      <selection sqref="A1:XFD1"/>
      <selection pane="topRight" sqref="A1:XFD1"/>
      <selection pane="bottomLeft" sqref="A1:XFD1"/>
      <selection pane="bottomRight" sqref="A1:XFD1"/>
    </sheetView>
  </sheetViews>
  <sheetFormatPr defaultRowHeight="15.75" x14ac:dyDescent="0.25"/>
  <cols>
    <col min="1" max="1" width="5.140625" style="32" customWidth="1"/>
    <col min="2" max="2" width="91.28515625" style="9" customWidth="1"/>
    <col min="3" max="3" width="21.5703125" style="14" customWidth="1"/>
    <col min="4" max="4" width="12.7109375" style="14" hidden="1" customWidth="1"/>
    <col min="5" max="5" width="13" style="14" hidden="1" customWidth="1"/>
    <col min="6" max="6" width="37.28515625" style="11" hidden="1" customWidth="1"/>
  </cols>
  <sheetData>
    <row r="1" spans="1:6" s="80" customFormat="1" ht="15" x14ac:dyDescent="0.25">
      <c r="C1" s="80" t="s">
        <v>111</v>
      </c>
    </row>
    <row r="3" spans="1:6" ht="63" customHeight="1" x14ac:dyDescent="0.25">
      <c r="A3" s="85" t="s">
        <v>11</v>
      </c>
      <c r="B3" s="86"/>
      <c r="C3" s="86"/>
      <c r="D3" s="86"/>
      <c r="E3" s="86"/>
      <c r="F3" s="91"/>
    </row>
    <row r="4" spans="1:6" ht="33" customHeight="1" x14ac:dyDescent="0.25">
      <c r="A4" s="55" t="s">
        <v>0</v>
      </c>
      <c r="B4" s="55" t="s">
        <v>5</v>
      </c>
      <c r="C4" s="53" t="s">
        <v>4</v>
      </c>
      <c r="D4" s="2" t="s">
        <v>2</v>
      </c>
      <c r="E4" s="3" t="s">
        <v>3</v>
      </c>
      <c r="F4" s="31"/>
    </row>
    <row r="5" spans="1:6" ht="28.5" customHeight="1" x14ac:dyDescent="0.25">
      <c r="A5" s="42">
        <v>1</v>
      </c>
      <c r="B5" s="49" t="s">
        <v>37</v>
      </c>
      <c r="C5" s="46">
        <v>123375</v>
      </c>
      <c r="D5" s="4"/>
      <c r="E5" s="5"/>
      <c r="F5" s="31"/>
    </row>
    <row r="6" spans="1:6" ht="28.5" customHeight="1" x14ac:dyDescent="0.25">
      <c r="A6" s="44">
        <v>2</v>
      </c>
      <c r="B6" s="49" t="s">
        <v>38</v>
      </c>
      <c r="C6" s="46">
        <v>111390</v>
      </c>
      <c r="D6" s="4"/>
      <c r="E6" s="5"/>
      <c r="F6" s="31"/>
    </row>
    <row r="7" spans="1:6" ht="28.5" customHeight="1" x14ac:dyDescent="0.25">
      <c r="A7" s="42">
        <v>3</v>
      </c>
      <c r="B7" s="49" t="s">
        <v>102</v>
      </c>
      <c r="C7" s="46">
        <v>25626</v>
      </c>
      <c r="D7" s="4"/>
      <c r="E7" s="5"/>
      <c r="F7" s="31"/>
    </row>
    <row r="8" spans="1:6" ht="28.5" customHeight="1" x14ac:dyDescent="0.25">
      <c r="A8" s="44">
        <v>4</v>
      </c>
      <c r="B8" s="49" t="s">
        <v>39</v>
      </c>
      <c r="C8" s="46">
        <v>250000</v>
      </c>
      <c r="D8" s="4"/>
      <c r="E8" s="5"/>
      <c r="F8" s="31"/>
    </row>
    <row r="9" spans="1:6" ht="36" x14ac:dyDescent="0.25">
      <c r="A9" s="42">
        <v>5</v>
      </c>
      <c r="B9" s="49" t="s">
        <v>40</v>
      </c>
      <c r="C9" s="46">
        <v>67711</v>
      </c>
      <c r="D9" s="4"/>
      <c r="E9" s="5"/>
      <c r="F9" s="31"/>
    </row>
    <row r="10" spans="1:6" ht="28.5" customHeight="1" x14ac:dyDescent="0.25">
      <c r="A10" s="44">
        <v>6</v>
      </c>
      <c r="B10" s="49" t="s">
        <v>41</v>
      </c>
      <c r="C10" s="46">
        <v>43103</v>
      </c>
      <c r="D10" s="4"/>
      <c r="E10" s="5"/>
      <c r="F10" s="31"/>
    </row>
    <row r="11" spans="1:6" ht="28.5" customHeight="1" x14ac:dyDescent="0.25">
      <c r="A11" s="42">
        <v>7</v>
      </c>
      <c r="B11" s="49" t="s">
        <v>42</v>
      </c>
      <c r="C11" s="46">
        <v>155316</v>
      </c>
      <c r="D11" s="4"/>
      <c r="E11" s="5"/>
      <c r="F11" s="31"/>
    </row>
    <row r="12" spans="1:6" ht="36" x14ac:dyDescent="0.25">
      <c r="A12" s="44">
        <v>8</v>
      </c>
      <c r="B12" s="49" t="s">
        <v>43</v>
      </c>
      <c r="C12" s="46">
        <v>41527</v>
      </c>
      <c r="D12" s="4"/>
      <c r="E12" s="5"/>
      <c r="F12" s="31"/>
    </row>
    <row r="13" spans="1:6" ht="36" x14ac:dyDescent="0.25">
      <c r="A13" s="42">
        <v>9</v>
      </c>
      <c r="B13" s="49" t="s">
        <v>44</v>
      </c>
      <c r="C13" s="46">
        <v>334378</v>
      </c>
      <c r="D13" s="4"/>
      <c r="E13" s="5"/>
      <c r="F13" s="31"/>
    </row>
    <row r="14" spans="1:6" ht="28.5" customHeight="1" x14ac:dyDescent="0.25">
      <c r="A14" s="44">
        <v>10</v>
      </c>
      <c r="B14" s="49" t="s">
        <v>45</v>
      </c>
      <c r="C14" s="46">
        <v>26489</v>
      </c>
      <c r="D14" s="4"/>
      <c r="E14" s="5"/>
      <c r="F14" s="31"/>
    </row>
    <row r="15" spans="1:6" ht="36" x14ac:dyDescent="0.25">
      <c r="A15" s="42">
        <v>11</v>
      </c>
      <c r="B15" s="49" t="s">
        <v>46</v>
      </c>
      <c r="C15" s="46">
        <v>25000</v>
      </c>
      <c r="D15" s="4"/>
      <c r="E15" s="5"/>
      <c r="F15" s="31"/>
    </row>
    <row r="16" spans="1:6" ht="28.5" customHeight="1" x14ac:dyDescent="0.25">
      <c r="A16" s="44">
        <v>12</v>
      </c>
      <c r="B16" s="49" t="s">
        <v>47</v>
      </c>
      <c r="C16" s="46">
        <v>20000</v>
      </c>
      <c r="D16" s="4"/>
      <c r="E16" s="5"/>
      <c r="F16" s="31"/>
    </row>
    <row r="17" spans="1:6" ht="28.5" customHeight="1" x14ac:dyDescent="0.25">
      <c r="A17" s="42">
        <v>13</v>
      </c>
      <c r="B17" s="49" t="s">
        <v>48</v>
      </c>
      <c r="C17" s="46">
        <v>23842</v>
      </c>
      <c r="D17" s="4"/>
      <c r="E17" s="5"/>
      <c r="F17" s="31"/>
    </row>
    <row r="18" spans="1:6" ht="28.5" customHeight="1" x14ac:dyDescent="0.25">
      <c r="A18" s="44">
        <v>14</v>
      </c>
      <c r="B18" s="49" t="s">
        <v>49</v>
      </c>
      <c r="C18" s="46">
        <v>70000</v>
      </c>
      <c r="D18" s="4"/>
      <c r="E18" s="5"/>
      <c r="F18" s="31"/>
    </row>
    <row r="19" spans="1:6" ht="28.5" customHeight="1" x14ac:dyDescent="0.25">
      <c r="A19" s="42">
        <v>15</v>
      </c>
      <c r="B19" s="49" t="s">
        <v>50</v>
      </c>
      <c r="C19" s="46">
        <v>26853</v>
      </c>
      <c r="D19" s="4"/>
      <c r="E19" s="5"/>
      <c r="F19" s="31"/>
    </row>
    <row r="20" spans="1:6" ht="28.5" customHeight="1" x14ac:dyDescent="0.25">
      <c r="A20" s="44">
        <v>16</v>
      </c>
      <c r="B20" s="49" t="s">
        <v>51</v>
      </c>
      <c r="C20" s="46">
        <v>100000</v>
      </c>
      <c r="D20" s="4"/>
      <c r="E20" s="5"/>
      <c r="F20" s="31"/>
    </row>
    <row r="21" spans="1:6" ht="28.5" customHeight="1" x14ac:dyDescent="0.25">
      <c r="A21" s="42">
        <v>17</v>
      </c>
      <c r="B21" s="49" t="s">
        <v>52</v>
      </c>
      <c r="C21" s="46">
        <v>180000</v>
      </c>
      <c r="D21" s="4"/>
      <c r="E21" s="5"/>
      <c r="F21" s="31"/>
    </row>
    <row r="22" spans="1:6" ht="28.5" customHeight="1" x14ac:dyDescent="0.25">
      <c r="A22" s="44">
        <v>18</v>
      </c>
      <c r="B22" s="49" t="s">
        <v>53</v>
      </c>
      <c r="C22" s="46">
        <v>30000</v>
      </c>
      <c r="D22" s="4"/>
      <c r="E22" s="5"/>
      <c r="F22" s="31"/>
    </row>
    <row r="23" spans="1:6" ht="28.5" customHeight="1" x14ac:dyDescent="0.25">
      <c r="A23" s="42">
        <v>19</v>
      </c>
      <c r="B23" s="49" t="s">
        <v>54</v>
      </c>
      <c r="C23" s="46">
        <v>25000</v>
      </c>
      <c r="D23" s="4"/>
      <c r="E23" s="5"/>
      <c r="F23" s="31"/>
    </row>
    <row r="24" spans="1:6" ht="28.5" customHeight="1" x14ac:dyDescent="0.25">
      <c r="A24" s="44">
        <v>20</v>
      </c>
      <c r="B24" s="49" t="s">
        <v>103</v>
      </c>
      <c r="C24" s="46">
        <v>25000</v>
      </c>
      <c r="D24" s="4"/>
      <c r="E24" s="5"/>
      <c r="F24" s="31"/>
    </row>
    <row r="25" spans="1:6" ht="36" x14ac:dyDescent="0.25">
      <c r="A25" s="42">
        <v>21</v>
      </c>
      <c r="B25" s="49" t="s">
        <v>55</v>
      </c>
      <c r="C25" s="46">
        <v>945390</v>
      </c>
      <c r="D25" s="4"/>
      <c r="E25" s="5"/>
      <c r="F25" s="31"/>
    </row>
    <row r="26" spans="1:6" ht="28.5" customHeight="1" x14ac:dyDescent="0.25">
      <c r="A26" s="44">
        <v>22</v>
      </c>
      <c r="B26" s="49" t="s">
        <v>56</v>
      </c>
      <c r="C26" s="46">
        <v>250000</v>
      </c>
      <c r="D26" s="4"/>
      <c r="E26" s="5"/>
      <c r="F26" s="31"/>
    </row>
    <row r="27" spans="1:6" ht="28.5" customHeight="1" x14ac:dyDescent="0.25">
      <c r="A27" s="42">
        <v>23</v>
      </c>
      <c r="B27" s="49" t="s">
        <v>57</v>
      </c>
      <c r="C27" s="46">
        <v>100000</v>
      </c>
      <c r="D27" s="4"/>
      <c r="E27" s="5"/>
      <c r="F27" s="31"/>
    </row>
    <row r="28" spans="1:6" s="6" customFormat="1" ht="40.5" customHeight="1" x14ac:dyDescent="0.25">
      <c r="A28" s="87" t="s">
        <v>1</v>
      </c>
      <c r="B28" s="87"/>
      <c r="C28" s="43">
        <f>SUM(C5:C27)</f>
        <v>3000000</v>
      </c>
      <c r="D28" s="40" t="e">
        <f>#REF!+#REF!+#REF!+#REF!+#REF!</f>
        <v>#REF!</v>
      </c>
      <c r="E28" s="40" t="e">
        <f>#REF!+#REF!+#REF!+#REF!+#REF!</f>
        <v>#REF!</v>
      </c>
      <c r="F28" s="41" t="e">
        <f>#REF!+#REF!+#REF!+#REF!+#REF!+#REF!+#REF!+#REF!+#REF!+#REF!+#REF!</f>
        <v>#REF!</v>
      </c>
    </row>
    <row r="29" spans="1:6" x14ac:dyDescent="0.25">
      <c r="A29" s="57"/>
      <c r="C29" s="58"/>
      <c r="D29" s="10">
        <f>[1]ორგანიზაციული!Y6-[1]ორგანიზაციული!Y27</f>
        <v>12860109</v>
      </c>
      <c r="E29" s="10">
        <f>[1]ორგანიზაციული!Z6-[1]ორგანიზაციული!Z27</f>
        <v>0</v>
      </c>
    </row>
    <row r="30" spans="1:6" x14ac:dyDescent="0.25">
      <c r="A30" s="57"/>
      <c r="C30" s="59"/>
      <c r="D30" s="12"/>
      <c r="E30" s="12"/>
    </row>
    <row r="31" spans="1:6" x14ac:dyDescent="0.25">
      <c r="A31" s="57"/>
      <c r="C31" s="60"/>
      <c r="D31" s="13"/>
      <c r="E31" s="13"/>
      <c r="F31" s="13"/>
    </row>
    <row r="32" spans="1:6" x14ac:dyDescent="0.25">
      <c r="A32" s="57"/>
      <c r="C32" s="59"/>
      <c r="D32" s="12"/>
      <c r="E32" s="12"/>
    </row>
    <row r="33" spans="1:6" x14ac:dyDescent="0.25">
      <c r="A33" s="57"/>
      <c r="C33" s="60"/>
      <c r="D33" s="13"/>
      <c r="E33" s="13"/>
      <c r="F33" s="13"/>
    </row>
    <row r="34" spans="1:6" x14ac:dyDescent="0.25">
      <c r="A34" s="57"/>
      <c r="C34" s="61"/>
      <c r="D34" s="13"/>
      <c r="E34" s="13"/>
    </row>
    <row r="35" spans="1:6" x14ac:dyDescent="0.25">
      <c r="A35" s="62"/>
      <c r="B35" s="56"/>
      <c r="C35" s="61"/>
      <c r="D35" s="13"/>
      <c r="E35" s="13"/>
    </row>
    <row r="37" spans="1:6" x14ac:dyDescent="0.25">
      <c r="E37" s="13"/>
    </row>
  </sheetData>
  <mergeCells count="2">
    <mergeCell ref="A3:F3"/>
    <mergeCell ref="A28:B28"/>
  </mergeCells>
  <printOptions horizontalCentered="1"/>
  <pageMargins left="0" right="0" top="0.157" bottom="0" header="0" footer="0"/>
  <pageSetup paperSize="9" scale="8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tabSelected="1" view="pageBreakPreview" zoomScaleSheetLayoutView="100" workbookViewId="0">
      <selection activeCell="C20" sqref="C19:C20"/>
    </sheetView>
  </sheetViews>
  <sheetFormatPr defaultRowHeight="15.75" x14ac:dyDescent="0.3"/>
  <cols>
    <col min="1" max="1" width="5.140625" style="1" customWidth="1"/>
    <col min="2" max="2" width="91.28515625" style="1" customWidth="1"/>
    <col min="3" max="3" width="21.5703125" style="1" customWidth="1"/>
    <col min="4" max="16384" width="9.140625" style="1"/>
  </cols>
  <sheetData>
    <row r="1" spans="1:3" s="80" customFormat="1" ht="15" x14ac:dyDescent="0.25">
      <c r="C1" s="80" t="s">
        <v>112</v>
      </c>
    </row>
    <row r="3" spans="1:3" ht="88.5" customHeight="1" x14ac:dyDescent="0.3">
      <c r="A3" s="83" t="s">
        <v>113</v>
      </c>
      <c r="B3" s="81"/>
      <c r="C3" s="81"/>
    </row>
    <row r="4" spans="1:3" ht="33" customHeight="1" x14ac:dyDescent="0.3">
      <c r="A4" s="68" t="s">
        <v>0</v>
      </c>
      <c r="B4" s="68" t="s">
        <v>5</v>
      </c>
      <c r="C4" s="53" t="s">
        <v>4</v>
      </c>
    </row>
    <row r="5" spans="1:3" ht="33" customHeight="1" x14ac:dyDescent="0.3">
      <c r="A5" s="44">
        <v>1</v>
      </c>
      <c r="B5" s="49" t="s">
        <v>114</v>
      </c>
      <c r="C5" s="46">
        <v>8000000</v>
      </c>
    </row>
    <row r="6" spans="1:3" ht="38.25" customHeight="1" x14ac:dyDescent="0.3">
      <c r="A6" s="44">
        <v>2</v>
      </c>
      <c r="B6" s="49" t="s">
        <v>81</v>
      </c>
      <c r="C6" s="46">
        <v>832551.36</v>
      </c>
    </row>
    <row r="7" spans="1:3" ht="38.25" customHeight="1" x14ac:dyDescent="0.3">
      <c r="A7" s="44">
        <v>3</v>
      </c>
      <c r="B7" s="49" t="s">
        <v>88</v>
      </c>
      <c r="C7" s="46">
        <v>1400000</v>
      </c>
    </row>
    <row r="8" spans="1:3" ht="38.25" customHeight="1" x14ac:dyDescent="0.3">
      <c r="A8" s="44">
        <v>4</v>
      </c>
      <c r="B8" s="49" t="s">
        <v>105</v>
      </c>
      <c r="C8" s="46">
        <v>967449</v>
      </c>
    </row>
    <row r="9" spans="1:3" ht="40.5" customHeight="1" x14ac:dyDescent="0.3">
      <c r="A9" s="82" t="s">
        <v>1</v>
      </c>
      <c r="B9" s="82"/>
      <c r="C9" s="51">
        <f>SUM(C5:C8)</f>
        <v>11200000.359999999</v>
      </c>
    </row>
    <row r="10" spans="1:3" x14ac:dyDescent="0.3">
      <c r="C10" s="47"/>
    </row>
  </sheetData>
  <mergeCells count="2">
    <mergeCell ref="A3:C3"/>
    <mergeCell ref="A9:B9"/>
  </mergeCells>
  <printOptions horizontalCentered="1"/>
  <pageMargins left="0" right="0" top="0.15748031496063" bottom="0" header="0" footer="0"/>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10</vt:i4>
      </vt:variant>
    </vt:vector>
  </HeadingPairs>
  <TitlesOfParts>
    <vt:vector size="17" baseType="lpstr">
      <vt:lpstr>ბათუმი</vt:lpstr>
      <vt:lpstr>ქობულეთი</vt:lpstr>
      <vt:lpstr>ხელვაჩაური </vt:lpstr>
      <vt:lpstr>ქედა</vt:lpstr>
      <vt:lpstr>შუახევი</vt:lpstr>
      <vt:lpstr>ხულო</vt:lpstr>
      <vt:lpstr>ბათუმისა და ქობულეთის სპეცი</vt:lpstr>
      <vt:lpstr>ქედა!Заголовки_для_печати</vt:lpstr>
      <vt:lpstr>ქობულეთი!Заголовки_для_печати</vt:lpstr>
      <vt:lpstr>ხულო!Заголовки_для_печати</vt:lpstr>
      <vt:lpstr>ბათუმი!Область_печати</vt:lpstr>
      <vt:lpstr>'ბათუმისა და ქობულეთის სპეცი'!Область_печати</vt:lpstr>
      <vt:lpstr>ქედა!Область_печати</vt:lpstr>
      <vt:lpstr>ქობულეთი!Область_печати</vt:lpstr>
      <vt:lpstr>შუახევი!Область_печати</vt:lpstr>
      <vt:lpstr>'ხელვაჩაური '!Область_печати</vt:lpstr>
      <vt:lpstr>ხულო!Область_печати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2019-12-05T13:03:48Z</dcterms:modified>
</cp:coreProperties>
</file>